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ZO" sheetId="1" r:id="rId4"/>
    <sheet state="visible" name="ABRIL" sheetId="2" r:id="rId5"/>
    <sheet state="visible" name="MAY" sheetId="3" r:id="rId6"/>
    <sheet state="visible" name="JUNIO" sheetId="4" r:id="rId7"/>
    <sheet state="visible" name="JULIO" sheetId="5" r:id="rId8"/>
    <sheet state="visible" name="AGOSTO" sheetId="6" r:id="rId9"/>
    <sheet state="visible" name="SEPTIEMBRE" sheetId="7" r:id="rId10"/>
    <sheet state="visible" name="OCTUBRE" sheetId="8" r:id="rId11"/>
    <sheet state="visible" name="NOVIEMBRE " sheetId="9" r:id="rId12"/>
  </sheets>
  <definedNames>
    <definedName localSheetId="3" name="CERRITOS">#REF!</definedName>
    <definedName localSheetId="3" name="DEL_CAFÉ">#REF!</definedName>
    <definedName name="EL_OSO">#REF!</definedName>
    <definedName localSheetId="3" name="CONSOTA">#REF!</definedName>
    <definedName localSheetId="3" name="LA_BELLA">#REF!</definedName>
    <definedName localSheetId="3" name="UNIVERSIDAD">#REF!</definedName>
    <definedName localSheetId="3" name="ARABIA">#REF!</definedName>
    <definedName localSheetId="3" name="EL_JARDÍN">#REF!</definedName>
    <definedName localSheetId="3" name="PERLA_DEL_OTÚN">#REF!</definedName>
    <definedName name="VILLA_SANTANA">#REF!</definedName>
    <definedName localSheetId="3" name="CUBA">#REF!</definedName>
    <definedName localSheetId="3" name="RÍO_OTÚN">#REF!</definedName>
    <definedName name="DEL_CAFÉ">#REF!</definedName>
    <definedName localSheetId="3" name="ZONA">#REF!</definedName>
    <definedName name="ORIENTE">#REF!</definedName>
    <definedName localSheetId="3" name="CORREGIMIENTO">#REF!</definedName>
    <definedName localSheetId="3" name="ESTRELLA_LA_PALMILLA">#REF!</definedName>
    <definedName name="CENTRO">#REF!</definedName>
    <definedName name="RÍO_OTÚN">#REF!</definedName>
    <definedName name="CUBA">#REF!</definedName>
    <definedName name="PERLA_DEL_OTÚN">#REF!</definedName>
    <definedName name="LA_BELLA">#REF!</definedName>
    <definedName localSheetId="3" name="CENTRO">#REF!</definedName>
    <definedName localSheetId="3" name="COMBIA_BAJA">#REF!</definedName>
    <definedName localSheetId="3" name="LA_FLORIDA">#REF!</definedName>
    <definedName localSheetId="3" name="CAIMALITO">#REF!</definedName>
    <definedName name="EL_ROCÍO">#REF!</definedName>
    <definedName localSheetId="3" name="TRIBUNAS_CÓRCEGA">#REF!</definedName>
    <definedName name="SAN_NICOLÁS">#REF!</definedName>
    <definedName localSheetId="3" name="SAN_JOAQUÍN">#REF!</definedName>
    <definedName name="CAIMALITO">#REF!</definedName>
    <definedName name="ZONA">#REF!</definedName>
    <definedName name="COMUNA">#REF!</definedName>
    <definedName localSheetId="3" name="ORIENTE">#REF!</definedName>
    <definedName name="FERROCARRIL">#REF!</definedName>
    <definedName name="LA_FLORIDA">#REF!</definedName>
    <definedName name="CERRITOS">#REF!</definedName>
    <definedName name="VILLAVICENCIO">#REF!</definedName>
    <definedName name="COMBIA_BAJA">#REF!</definedName>
    <definedName localSheetId="3" name="OLÍMPICA">#REF!</definedName>
    <definedName localSheetId="3" name="COMBIA_ALTA">#REF!</definedName>
    <definedName name="COMBIA_ALTA">#REF!</definedName>
    <definedName name="BOSTON">#REF!</definedName>
    <definedName name="TRIBUNAS_CÓRCEGA">#REF!</definedName>
    <definedName name="ALTAGRACIA">#REF!</definedName>
    <definedName name="CONSOTA">#REF!</definedName>
    <definedName localSheetId="3" name="COMUNA">#REF!</definedName>
    <definedName localSheetId="3" name="FERROCARRIL">#REF!</definedName>
    <definedName name="PUERTO_CALDAS">#REF!</definedName>
    <definedName name="UNIVERSIDAD">#REF!</definedName>
    <definedName localSheetId="3" name="SAN_NICOLÁS">#REF!</definedName>
    <definedName name="MORELIA">#REF!</definedName>
    <definedName localSheetId="3" name="MORELIA">#REF!</definedName>
    <definedName localSheetId="3" name="BOSTON">#REF!</definedName>
    <definedName localSheetId="3" name="EL_OSO">#REF!</definedName>
    <definedName name="EL_JARDÍN">#REF!</definedName>
    <definedName localSheetId="3" name="VILLAVICENCIO">#REF!</definedName>
    <definedName localSheetId="3" name="EL_POBLADO">#REF!</definedName>
    <definedName localSheetId="3" name="EL_ROCÍO">#REF!</definedName>
    <definedName name="ARABIA">#REF!</definedName>
    <definedName localSheetId="3" name="ALTAGRACIA">#REF!</definedName>
    <definedName name="ESTRELLA_LA_PALMILLA">#REF!</definedName>
    <definedName name="EL_POBLADO">#REF!</definedName>
    <definedName localSheetId="3" name="VILLA_SANTANA">#REF!</definedName>
    <definedName name="CORREGIMIENTO">#REF!</definedName>
    <definedName localSheetId="3" name="PUERTO_CALDAS">#REF!</definedName>
    <definedName name="SAN_JOAQUÍN">#REF!</definedName>
    <definedName name="OLÍMPICA">#REF!</definedName>
  </definedNames>
  <calcPr/>
  <extLst>
    <ext uri="GoogleSheetsCustomDataVersion2">
      <go:sheetsCustomData xmlns:go="http://customooxmlschemas.google.com/" r:id="rId13" roundtripDataChecksum="q/POOXohEy1ZGD18gZt5unf5J+ibk3k1bD7XGYKDzuE="/>
    </ext>
  </extLst>
</workbook>
</file>

<file path=xl/sharedStrings.xml><?xml version="1.0" encoding="utf-8"?>
<sst xmlns="http://schemas.openxmlformats.org/spreadsheetml/2006/main" count="13367" uniqueCount="301">
  <si>
    <t>ESTATUS TOTAL</t>
  </si>
  <si>
    <t>TOTAL FILTRADO ESPACIO GEOGRÁFICO</t>
  </si>
  <si>
    <t>INGRESO</t>
  </si>
  <si>
    <t>MATRICULADO</t>
  </si>
  <si>
    <t>CAMBIO DE GRUPO</t>
  </si>
  <si>
    <t>DESERCIÓN</t>
  </si>
  <si>
    <t>TOTAL</t>
  </si>
  <si>
    <t>INFORMACIÓN GEOGRÁFICA DEL LUGAR DE LA SEDE O SUBSEDE</t>
  </si>
  <si>
    <t>INFORMACIÓN PERSONAL DEL ESTUDIANTE</t>
  </si>
  <si>
    <t>INFORMACIÓN DEL ACUDIENTE</t>
  </si>
  <si>
    <t>INFORMACIÓN DEL FORMADOR Y EL ESPACIO DE CLASE</t>
  </si>
  <si>
    <t>INFORMACIÓN DEL RECTOR / LÍDER / PRESIDENTE DE JAC / COORDINADOR</t>
  </si>
  <si>
    <t>ÁREA DE FORMACIÓN</t>
  </si>
  <si>
    <t>ESPACIO GEOGRÁFICO</t>
  </si>
  <si>
    <t>COMUNA / CORREGIMIENTO
DE LA SEDE O SUBSEDE</t>
  </si>
  <si>
    <t>BARRIO / VEREDA
DE LA SEDE O SUBSEDE</t>
  </si>
  <si>
    <t>ENTIDAD</t>
  </si>
  <si>
    <t>NOMBRE LUGAR 
DE ENSAYO</t>
  </si>
  <si>
    <t>SALÓN / 
LUGAR DE ENSAYO</t>
  </si>
  <si>
    <t>NIVEL</t>
  </si>
  <si>
    <t>NOMBRE DE LA AGRUPACIÓN</t>
  </si>
  <si>
    <t>APELLIDOS</t>
  </si>
  <si>
    <t>NOMBRES</t>
  </si>
  <si>
    <t>ESTADO DEL ESTUDIANTE</t>
  </si>
  <si>
    <t>OBSERVACIÓN PARA DESERCIÓN</t>
  </si>
  <si>
    <t>TIPO DOCUMENTO DE 
IDENTIDAD</t>
  </si>
  <si>
    <t xml:space="preserve">N° DOCUMENTO DE IDENTIDAD </t>
  </si>
  <si>
    <t>FECHA DE NACIMIENTO (DÍA/MES/AÑO)</t>
  </si>
  <si>
    <t>EDAD</t>
  </si>
  <si>
    <t>GÉNERO</t>
  </si>
  <si>
    <t>N° CONTACTO 1</t>
  </si>
  <si>
    <t>CORREO ELECTRÓNICO</t>
  </si>
  <si>
    <t>DIRECCIÓN RESIDENCIA</t>
  </si>
  <si>
    <t>ZONA</t>
  </si>
  <si>
    <t>COMUNA / CORREGIMIENTO
DEL ESTUDIANTE</t>
  </si>
  <si>
    <t>BARRIO / VEREDA
DEL ESTUDIANTE</t>
  </si>
  <si>
    <t>GRUPO ÉTNICO</t>
  </si>
  <si>
    <t>SITUACIÓN O CONDICIÓN</t>
  </si>
  <si>
    <t>DISCAPACIDAD</t>
  </si>
  <si>
    <t>EPS</t>
  </si>
  <si>
    <t>TIPO DE SANGRE</t>
  </si>
  <si>
    <t>INSTITUCIÓN EDUCATIVA, FUNDACIÓN, ASOCIACIÓN O LUGAR DE TRABAJO</t>
  </si>
  <si>
    <t>JORNADA ACADÉMICA Y/O LABORAL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</si>
  <si>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</si>
  <si>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</si>
  <si>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</si>
  <si>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</si>
  <si>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</si>
  <si>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</si>
  <si>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</si>
  <si>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NOMBRE DEL FORMADOR</t>
  </si>
  <si>
    <t>N° DE CONTACTO DEL FORMADOR</t>
  </si>
  <si>
    <t>DÍA DE CLASE</t>
  </si>
  <si>
    <t>HORARIO DE CLASE</t>
  </si>
  <si>
    <t>NOMBRE DEL LÍDER / RECTOR / COORDINADOR DE LA SUBSEDE</t>
  </si>
  <si>
    <t>N° DE CONTACTO</t>
  </si>
  <si>
    <t>OBSERVACIONES / NOVEDADES</t>
  </si>
  <si>
    <t>DANZA</t>
  </si>
  <si>
    <t>CORREGIMIENTO</t>
  </si>
  <si>
    <t>CERRITOS</t>
  </si>
  <si>
    <t>ESTACION VILLEGAS</t>
  </si>
  <si>
    <t>COMUNIDAD</t>
  </si>
  <si>
    <t>CASETA COMUNAL</t>
  </si>
  <si>
    <t>CASETA COMUNAL ESTACION VILLEGAS</t>
  </si>
  <si>
    <t>NIVEL 4</t>
  </si>
  <si>
    <t>GRUPO 1NINOS COLONIAS</t>
  </si>
  <si>
    <t>GIRALDO ROMERO</t>
  </si>
  <si>
    <t>DASNY DAHIANA</t>
  </si>
  <si>
    <t>NINGUNO</t>
  </si>
  <si>
    <t>TARJETA DE IDENTIDAD</t>
  </si>
  <si>
    <t>FEMENINO</t>
  </si>
  <si>
    <t>NO UTILIZAN SON MENORES DE EDAD</t>
  </si>
  <si>
    <t>CARR 15 CASA 22 COLONIA</t>
  </si>
  <si>
    <t>LA COLONIA</t>
  </si>
  <si>
    <t>INDÍGENA</t>
  </si>
  <si>
    <t>DESPLAZADO</t>
  </si>
  <si>
    <t>NINGUNA</t>
  </si>
  <si>
    <t>PIJAOS SALUD</t>
  </si>
  <si>
    <t>A+</t>
  </si>
  <si>
    <t>COLEGIO COMUNITARIO CERRITOS</t>
  </si>
  <si>
    <t>MAÑANA</t>
  </si>
  <si>
    <t>PRIMARIA</t>
  </si>
  <si>
    <t xml:space="preserve">SORANI ROMERO </t>
  </si>
  <si>
    <t xml:space="preserve">NO REFIERE INFOMACION </t>
  </si>
  <si>
    <t xml:space="preserve">NO REFIERE INFORMACION </t>
  </si>
  <si>
    <t>MARIA EMILSE GUAGUARABE SIAGAMA</t>
  </si>
  <si>
    <t xml:space="preserve">MIERCOLES </t>
  </si>
  <si>
    <t>3:00pm-6:00pm</t>
  </si>
  <si>
    <t>RODOLFO MORALES</t>
  </si>
  <si>
    <t>GOBERNADOR LOCAL DE LA COLONIA</t>
  </si>
  <si>
    <t xml:space="preserve">GRUPO 1 NIÑOS  COLONIAS </t>
  </si>
  <si>
    <t xml:space="preserve"> SAIAGAMA GUAGUARAVE</t>
  </si>
  <si>
    <t>LUZ MERY</t>
  </si>
  <si>
    <t>CARR 15 CASA 188 COLONIA</t>
  </si>
  <si>
    <t>O+</t>
  </si>
  <si>
    <t>ALVA LUZ SIAGAMA</t>
  </si>
  <si>
    <t>GRUPO 1 NIÑOS COLONIAS</t>
  </si>
  <si>
    <t>MORALES GUAGUARA</t>
  </si>
  <si>
    <t>NAFER BREYNER</t>
  </si>
  <si>
    <t>MASCULINO</t>
  </si>
  <si>
    <t>CARR 15 CASA18 COLONIA</t>
  </si>
  <si>
    <t xml:space="preserve">RODOLFO MORALES </t>
  </si>
  <si>
    <t xml:space="preserve">GRUPO 1 NIÑOS COLONIAS </t>
  </si>
  <si>
    <t>GUAGUARABE ALVAR</t>
  </si>
  <si>
    <t>DYLAN DAMIAN</t>
  </si>
  <si>
    <t>CARR 15 CASA165 COLONIA</t>
  </si>
  <si>
    <t>JHON FREDY GUAGUARABE</t>
  </si>
  <si>
    <t>SIAGAMA RESTREPO</t>
  </si>
  <si>
    <t>OLMAN</t>
  </si>
  <si>
    <t>CARR 15 CASA 198 ESTACION BILLEGAS</t>
  </si>
  <si>
    <t>ALVA LUCERO RESTREPO</t>
  </si>
  <si>
    <t>RAMIRES ZULETA</t>
  </si>
  <si>
    <t>MICHEL SARAY</t>
  </si>
  <si>
    <t>NO HAY INFORMACION</t>
  </si>
  <si>
    <t>CARR 15 CASA  145 COLONIA</t>
  </si>
  <si>
    <t>ASME SALUD</t>
  </si>
  <si>
    <t xml:space="preserve">DIANA ZULETA </t>
  </si>
  <si>
    <t>NO HAY INFORMACIO</t>
  </si>
  <si>
    <t xml:space="preserve">RESTREPO ARCE </t>
  </si>
  <si>
    <t xml:space="preserve">SARAY </t>
  </si>
  <si>
    <t>ROSA RESTREPO</t>
  </si>
  <si>
    <t>KEVIN</t>
  </si>
  <si>
    <t>CASA 15 CASA 198 ESTACION BILLEGAS</t>
  </si>
  <si>
    <t xml:space="preserve">YEIRON </t>
  </si>
  <si>
    <t>BOCANEGRA FIQUEROA</t>
  </si>
  <si>
    <t xml:space="preserve">JEINER ESTIBEN </t>
  </si>
  <si>
    <t>CARRERA 15 CASA 143 COLONIA</t>
  </si>
  <si>
    <t>QUINBERLY DAYANA FIGUEROA</t>
  </si>
  <si>
    <t xml:space="preserve">GRUPO 1 NIÑOS COLONIA </t>
  </si>
  <si>
    <t xml:space="preserve">JHOJAN </t>
  </si>
  <si>
    <t>CARRE 12 CASA 141 COLONIA</t>
  </si>
  <si>
    <t>MORALES GUAGUARABE</t>
  </si>
  <si>
    <t>YEICON</t>
  </si>
  <si>
    <t xml:space="preserve">REGISTRO CIVIL </t>
  </si>
  <si>
    <t>CARRERA 15 CASA 18 COLONIA</t>
  </si>
  <si>
    <t xml:space="preserve">NASLY LUCIANA </t>
  </si>
  <si>
    <t>SALUD TOTAL</t>
  </si>
  <si>
    <t>DUVER ALIDER</t>
  </si>
  <si>
    <t xml:space="preserve">DANZA </t>
  </si>
  <si>
    <t>CAIMALITO</t>
  </si>
  <si>
    <t xml:space="preserve">BRISAS DEL CAUCA </t>
  </si>
  <si>
    <t xml:space="preserve">CASETA COMUNAL BRISAS DEL CAUCA </t>
  </si>
  <si>
    <t xml:space="preserve">GRUPO 2 ADULTAS BRISAS DEL CAUCA </t>
  </si>
  <si>
    <t>YAGARI PANCHI</t>
  </si>
  <si>
    <t xml:space="preserve">MATILDE </t>
  </si>
  <si>
    <t>CEDULA DE CIUDANIA</t>
  </si>
  <si>
    <t>NO UTILIZA</t>
  </si>
  <si>
    <t>CARRERA 10 #23-125</t>
  </si>
  <si>
    <t xml:space="preserve">CAIMALITO </t>
  </si>
  <si>
    <t xml:space="preserve">NINGUNA </t>
  </si>
  <si>
    <t>MATILDE YAGARI</t>
  </si>
  <si>
    <t xml:space="preserve">JUEVES </t>
  </si>
  <si>
    <t>2:00pm-4:00pm</t>
  </si>
  <si>
    <t>LINA OGARI GONZALES</t>
  </si>
  <si>
    <t>GOBERNADORA LOCAL DE LA COLONIA</t>
  </si>
  <si>
    <t xml:space="preserve">GRUPO 2  ADULTAS BRISAS DEL CAUCA </t>
  </si>
  <si>
    <t xml:space="preserve">GONZALES  ESTUA </t>
  </si>
  <si>
    <t xml:space="preserve">ROSALIA </t>
  </si>
  <si>
    <t>NO UTILISA</t>
  </si>
  <si>
    <t>CARRERA 10#23-12</t>
  </si>
  <si>
    <t>ROSALIA GONZALES</t>
  </si>
  <si>
    <t>CASETA COMUNALBRISAS DEL CAUCA</t>
  </si>
  <si>
    <t>PANCHI</t>
  </si>
  <si>
    <t xml:space="preserve">JIMENA </t>
  </si>
  <si>
    <t>CARRERA 10#21-20</t>
  </si>
  <si>
    <t>JIMENA PANCHI</t>
  </si>
  <si>
    <t>OGARI YAGARI</t>
  </si>
  <si>
    <t>YERALDI</t>
  </si>
  <si>
    <t xml:space="preserve">NO UTILISA </t>
  </si>
  <si>
    <t>CARRERA 10#17-20</t>
  </si>
  <si>
    <t>YERALDI OGARI</t>
  </si>
  <si>
    <t>CASETA COMUNAL BRISAS DEL CAUCA</t>
  </si>
  <si>
    <t>OGARI</t>
  </si>
  <si>
    <t xml:space="preserve">LUISA FERNANDA </t>
  </si>
  <si>
    <t>CARRERA 10#25-28</t>
  </si>
  <si>
    <t>S0S</t>
  </si>
  <si>
    <t>LUISA FERNANDA OGARI</t>
  </si>
  <si>
    <t>TASCON PANCHI</t>
  </si>
  <si>
    <t>JULY TATIANA</t>
  </si>
  <si>
    <t>CARRERA 10#35-12</t>
  </si>
  <si>
    <t>SOLITA GOZALES</t>
  </si>
  <si>
    <t xml:space="preserve">ROSA LILIANA </t>
  </si>
  <si>
    <t xml:space="preserve">NO UTILIZA </t>
  </si>
  <si>
    <t>CARRERA 10#30-4</t>
  </si>
  <si>
    <t>NUEVA ESP</t>
  </si>
  <si>
    <t>ROSA LILIANA SOLITA GONZALES</t>
  </si>
  <si>
    <t>OGARI GONZALEZ</t>
  </si>
  <si>
    <t>LINDELY</t>
  </si>
  <si>
    <t>CARRERA 10#42-25</t>
  </si>
  <si>
    <t>SOS</t>
  </si>
  <si>
    <t>LINDELI  OGARI GONZALES</t>
  </si>
  <si>
    <t>GRUPO 2 ADULTAS BRISAS DEL CAUCA</t>
  </si>
  <si>
    <t xml:space="preserve">OSORIO VILLEGAS </t>
  </si>
  <si>
    <t xml:space="preserve">ALISON </t>
  </si>
  <si>
    <t>CARRERA 10#24-11</t>
  </si>
  <si>
    <t>ALISON OSORI</t>
  </si>
  <si>
    <t>GRUPO 2 ADULTAS BRISA DEL CAUC</t>
  </si>
  <si>
    <t>ALVARES GUAGUARA</t>
  </si>
  <si>
    <t xml:space="preserve">CLAUDIA MARCELA </t>
  </si>
  <si>
    <t>CERRERA 10#18-27</t>
  </si>
  <si>
    <t>NOCHE</t>
  </si>
  <si>
    <t>SEGUNDARA</t>
  </si>
  <si>
    <t>MARIA EMILSE GUAGUARABE</t>
  </si>
  <si>
    <t>CASETA COMUNAL BRISAS DEL CAUCACA</t>
  </si>
  <si>
    <t>GRUPO2 ADULTAS BRISAS  DEL CAUCA</t>
  </si>
  <si>
    <t>SIAGAMA CAIZALES</t>
  </si>
  <si>
    <t>ALBA LUCIA</t>
  </si>
  <si>
    <t>CARRERA 10#44-21</t>
  </si>
  <si>
    <t>ALBA LUCIA SIAGAMA</t>
  </si>
  <si>
    <t>HERNANDESZ VILLEGAS</t>
  </si>
  <si>
    <t xml:space="preserve">MANUELA </t>
  </si>
  <si>
    <t>MANUELAHERNANDES</t>
  </si>
  <si>
    <t xml:space="preserve">CASETA CCOMUNAL BRISAS DEL CAUCA </t>
  </si>
  <si>
    <t xml:space="preserve">GRUPO 3 NIÑOS BRISAS DEL CAUCA </t>
  </si>
  <si>
    <t>MORALES OGARI</t>
  </si>
  <si>
    <t xml:space="preserve">HEYLIN </t>
  </si>
  <si>
    <t>GABRIEL TRUJILLO</t>
  </si>
  <si>
    <t>SABADO</t>
  </si>
  <si>
    <t>1:00pm-3:00pm</t>
  </si>
  <si>
    <t xml:space="preserve">CASETA COMUNAL  BRISAS DEL CAUCA </t>
  </si>
  <si>
    <t>ERIK  SANTIAGO</t>
  </si>
  <si>
    <t xml:space="preserve">DULCE LUCIANA </t>
  </si>
  <si>
    <t>CARRERA 10#7-21</t>
  </si>
  <si>
    <t>AMPARO SUCRE</t>
  </si>
  <si>
    <t xml:space="preserve">OGARI SUCRE </t>
  </si>
  <si>
    <t xml:space="preserve">MILY JIMENA </t>
  </si>
  <si>
    <t>CARRERA 10#9-14</t>
  </si>
  <si>
    <t xml:space="preserve">ISMAEL </t>
  </si>
  <si>
    <t>CARRERA 10#10-24</t>
  </si>
  <si>
    <t xml:space="preserve">EMANUEL </t>
  </si>
  <si>
    <t>CARRERA 10#9-24</t>
  </si>
  <si>
    <t>FRANSULY ESLY</t>
  </si>
  <si>
    <t>CARRERA 10#11-25</t>
  </si>
  <si>
    <t>NANCY YAGARI</t>
  </si>
  <si>
    <t>GRUPO 3 NIÑOS BRISAS DEL CAUCA</t>
  </si>
  <si>
    <t>CARRERA 10#16-20</t>
  </si>
  <si>
    <t xml:space="preserve">NICOL VIVIANA </t>
  </si>
  <si>
    <t>CARRERA 10#9-3</t>
  </si>
  <si>
    <t>OGARI  YAGARI</t>
  </si>
  <si>
    <t xml:space="preserve"> CORAIMA YARITZA</t>
  </si>
  <si>
    <t xml:space="preserve">HAYLEH ELENA </t>
  </si>
  <si>
    <t>CARRERA 10#3-26</t>
  </si>
  <si>
    <t>JULIANA TASCON PANCHI</t>
  </si>
  <si>
    <t>JASLIN YAJANI</t>
  </si>
  <si>
    <t>MARIA MATILDE YAGARI PANCHI</t>
  </si>
  <si>
    <t>OGARI PANCHI</t>
  </si>
  <si>
    <t>SARENI</t>
  </si>
  <si>
    <t>CARRERA 10#4-29</t>
  </si>
  <si>
    <t xml:space="preserve">MARTINES ACEVEDO </t>
  </si>
  <si>
    <t xml:space="preserve">ANA SOFIA </t>
  </si>
  <si>
    <t>CARRERA 10#10-6</t>
  </si>
  <si>
    <t>SANDRA YANE MARTINES SANCHEZ</t>
  </si>
  <si>
    <t>LIAN ESNEYDER</t>
  </si>
  <si>
    <t xml:space="preserve">SEVASTIAN ALEJANDRO </t>
  </si>
  <si>
    <t>VELEZ  OGARI</t>
  </si>
  <si>
    <t xml:space="preserve">MICHEL ANDREA </t>
  </si>
  <si>
    <t>Total</t>
  </si>
  <si>
    <t>GRUPO 2 NIÑOS BRISAS DEL CAUCA</t>
  </si>
  <si>
    <t>OGARI GONZALES</t>
  </si>
  <si>
    <t>VELEZ OGARI</t>
  </si>
  <si>
    <t>CARRERA 09#26</t>
  </si>
  <si>
    <t>LINA MARIA GONSALEZ OGARI</t>
  </si>
  <si>
    <t>CARRERA 10#178</t>
  </si>
  <si>
    <t>,</t>
  </si>
  <si>
    <t xml:space="preserve">GRUPO 2 ADULTAS COLONIA </t>
  </si>
  <si>
    <t xml:space="preserve">DREGA  MAIGARA </t>
  </si>
  <si>
    <t>CARRERA 15 CASA 29</t>
  </si>
  <si>
    <t xml:space="preserve">OLIVA MAIGARA </t>
  </si>
  <si>
    <t>5:00PM-7:00PM</t>
  </si>
  <si>
    <t>MORALES</t>
  </si>
  <si>
    <t xml:space="preserve">LADY LEONELA </t>
  </si>
  <si>
    <t>CARRERA 15 CASA 176</t>
  </si>
  <si>
    <t xml:space="preserve">COMUNITARI CERRITOS </t>
  </si>
  <si>
    <t>TARDE</t>
  </si>
  <si>
    <t>SECUNDARIO</t>
  </si>
  <si>
    <t xml:space="preserve">OLGA MORALES </t>
  </si>
  <si>
    <t xml:space="preserve">MAIGARA GUAQUERAMA </t>
  </si>
  <si>
    <t xml:space="preserve">OLIVA </t>
  </si>
  <si>
    <t xml:space="preserve">BLANDON MONTOYA </t>
  </si>
  <si>
    <t xml:space="preserve">MARIA CONSUELO </t>
  </si>
  <si>
    <t>CÉDULA DE CIUDADANÍA</t>
  </si>
  <si>
    <t>CARRERA 15CASA 125</t>
  </si>
  <si>
    <t>CONSUELO BLANDON</t>
  </si>
  <si>
    <t xml:space="preserve">GUEDEZ RODRIGUEZ </t>
  </si>
  <si>
    <t>IRIANNI DEL CARMEN</t>
  </si>
  <si>
    <t>CARRERA 15 CASA 174</t>
  </si>
  <si>
    <t>SORANI GUEDEZ</t>
  </si>
  <si>
    <t xml:space="preserve">MAIGORA MORALES </t>
  </si>
  <si>
    <t xml:space="preserve">MARLY VANESSA </t>
  </si>
  <si>
    <t>CARRERA 15CASA172</t>
  </si>
  <si>
    <t>LOPEZ GIRALDO</t>
  </si>
  <si>
    <t xml:space="preserve">ALEIDA </t>
  </si>
  <si>
    <t>CARRERA 15 CASA 136</t>
  </si>
  <si>
    <t>ALEIDA LOPEZ GIRALDO</t>
  </si>
  <si>
    <t xml:space="preserve">DREGAMA MORALES </t>
  </si>
  <si>
    <t xml:space="preserve">JUANA VALENTINA </t>
  </si>
  <si>
    <t>CARRERA 15 CASA 175</t>
  </si>
  <si>
    <t xml:space="preserve">EDILMA MORALES </t>
  </si>
  <si>
    <t>CARRERA 15 CASA 142</t>
  </si>
  <si>
    <t>MAIGORA  MORALES</t>
  </si>
  <si>
    <t xml:space="preserve">LINA MARCELA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</si>
</sst>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\(000\)\ 000\ 00\ 00"/>
    <numFmt numFmtId="165" formatCode="d/m/yyyy"/>
  </numFmts>
  <fonts count="14">
    <font>
      <sz val="11.0"/>
      <color theme="1"/>
      <name val="Calibri"/>
      <scheme val="minor"/>
    </font>
    <font>
      <b/>
      <sz val="11.0"/>
      <color rgb="FFFFFFFF"/>
      <name val="Calibri"/>
    </font>
    <font/>
    <font>
      <sz val="9.0"/>
      <color theme="1"/>
      <name val="Calibri"/>
    </font>
    <font>
      <b/>
      <sz val="10.0"/>
      <color rgb="FFFFFFFF"/>
      <name val="Calibri"/>
    </font>
    <font>
      <sz val="14.0"/>
      <color theme="1"/>
      <name val="Calibri"/>
    </font>
    <font>
      <sz val="9.0"/>
      <color theme="1"/>
      <name val="Arial"/>
    </font>
    <font>
      <sz val="11.0"/>
      <color theme="1"/>
      <name val="Calibri"/>
    </font>
    <font>
      <sz val="9.0"/>
      <color rgb="FF223453"/>
      <name val="Arial"/>
    </font>
    <font>
      <b/>
      <sz val="11.0"/>
      <color theme="1"/>
      <name val="Calibri"/>
    </font>
    <font>
      <b/>
      <sz val="9.0"/>
      <color theme="0"/>
      <name val="Arial"/>
    </font>
    <font>
      <b/>
      <sz val="9.0"/>
      <color theme="1"/>
      <name val="Arial"/>
    </font>
    <font>
      <color theme="1"/>
      <name val="Calibri"/>
      <scheme val="minor"/>
    </font>
    <font>
      <sz val="12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CC0000"/>
        <bgColor rgb="FFCC0000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C8C8C8"/>
        <bgColor rgb="FFC8C8C8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0" fillId="0" fontId="3" numFmtId="0" xfId="0" applyFont="1"/>
    <xf borderId="3" fillId="2" fontId="4" numFmtId="0" xfId="0" applyAlignment="1" applyBorder="1" applyFont="1">
      <alignment horizontal="center" shrinkToFit="0" wrapText="1"/>
    </xf>
    <xf borderId="3" fillId="0" fontId="5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/>
    </xf>
    <xf borderId="5" fillId="2" fontId="1" numFmtId="0" xfId="0" applyAlignment="1" applyBorder="1" applyFont="1">
      <alignment horizontal="center"/>
    </xf>
    <xf borderId="6" fillId="3" fontId="6" numFmtId="0" xfId="0" applyAlignment="1" applyBorder="1" applyFill="1" applyFont="1">
      <alignment horizontal="center" vertical="center"/>
    </xf>
    <xf borderId="7" fillId="0" fontId="3" numFmtId="0" xfId="0" applyAlignment="1" applyBorder="1" applyFont="1">
      <alignment horizontal="right"/>
    </xf>
    <xf borderId="7" fillId="0" fontId="7" numFmtId="0" xfId="0" applyAlignment="1" applyBorder="1" applyFont="1">
      <alignment horizontal="left"/>
    </xf>
    <xf borderId="8" fillId="0" fontId="2" numFmtId="0" xfId="0" applyBorder="1" applyFont="1"/>
    <xf borderId="0" fillId="0" fontId="8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7" fillId="4" fontId="9" numFmtId="0" xfId="0" applyAlignment="1" applyBorder="1" applyFill="1" applyFont="1">
      <alignment horizontal="right" vertical="center"/>
    </xf>
    <xf borderId="7" fillId="0" fontId="9" numFmtId="0" xfId="0" applyAlignment="1" applyBorder="1" applyFont="1">
      <alignment horizontal="left" vertical="center"/>
    </xf>
    <xf borderId="9" fillId="5" fontId="10" numFmtId="0" xfId="0" applyAlignment="1" applyBorder="1" applyFill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6" fontId="11" numFmtId="0" xfId="0" applyAlignment="1" applyBorder="1" applyFill="1" applyFont="1">
      <alignment horizontal="center" shrinkToFit="0" vertical="center" wrapText="1"/>
    </xf>
    <xf borderId="12" fillId="0" fontId="2" numFmtId="0" xfId="0" applyBorder="1" applyFont="1"/>
    <xf borderId="9" fillId="7" fontId="11" numFmtId="0" xfId="0" applyAlignment="1" applyBorder="1" applyFill="1" applyFont="1">
      <alignment horizontal="center" shrinkToFit="0" vertical="center" wrapText="1"/>
    </xf>
    <xf borderId="9" fillId="8" fontId="10" numFmtId="0" xfId="0" applyAlignment="1" applyBorder="1" applyFill="1" applyFont="1">
      <alignment horizontal="center" shrinkToFit="0" vertical="center" wrapText="1"/>
    </xf>
    <xf borderId="9" fillId="9" fontId="11" numFmtId="0" xfId="0" applyAlignment="1" applyBorder="1" applyFill="1" applyFont="1">
      <alignment horizontal="center" shrinkToFit="0" vertical="center" wrapText="1"/>
    </xf>
    <xf borderId="13" fillId="5" fontId="10" numFmtId="0" xfId="0" applyAlignment="1" applyBorder="1" applyFont="1">
      <alignment horizontal="center" shrinkToFit="0" vertical="center" wrapText="1"/>
    </xf>
    <xf borderId="13" fillId="6" fontId="11" numFmtId="0" xfId="0" applyAlignment="1" applyBorder="1" applyFont="1">
      <alignment horizontal="center" shrinkToFit="0" vertical="center" wrapText="1"/>
    </xf>
    <xf borderId="13" fillId="7" fontId="11" numFmtId="0" xfId="0" applyAlignment="1" applyBorder="1" applyFont="1">
      <alignment horizontal="center" shrinkToFit="0" vertical="center" wrapText="1"/>
    </xf>
    <xf borderId="13" fillId="8" fontId="10" numFmtId="0" xfId="0" applyAlignment="1" applyBorder="1" applyFont="1">
      <alignment horizontal="center" shrinkToFit="0" vertical="center" wrapText="1"/>
    </xf>
    <xf borderId="13" fillId="9" fontId="11" numFmtId="0" xfId="0" applyAlignment="1" applyBorder="1" applyFont="1">
      <alignment horizontal="center" shrinkToFit="0" vertical="center" wrapText="1"/>
    </xf>
    <xf borderId="14" fillId="3" fontId="3" numFmtId="0" xfId="0" applyBorder="1" applyFont="1"/>
    <xf borderId="14" fillId="3" fontId="3" numFmtId="0" xfId="0" applyAlignment="1" applyBorder="1" applyFont="1">
      <alignment horizontal="left" vertical="center"/>
    </xf>
    <xf borderId="14" fillId="3" fontId="3" numFmtId="14" xfId="0" applyBorder="1" applyFont="1" applyNumberFormat="1"/>
    <xf borderId="15" fillId="3" fontId="3" numFmtId="0" xfId="0" applyBorder="1" applyFont="1"/>
    <xf borderId="14" fillId="3" fontId="3" numFmtId="164" xfId="0" applyBorder="1" applyFont="1" applyNumberFormat="1"/>
    <xf borderId="14" fillId="3" fontId="3" numFmtId="164" xfId="0" applyAlignment="1" applyBorder="1" applyFont="1" applyNumberFormat="1">
      <alignment horizontal="right" vertical="center"/>
    </xf>
    <xf borderId="0" fillId="0" fontId="12" numFmtId="0" xfId="0" applyFont="1"/>
    <xf borderId="14" fillId="3" fontId="3" numFmtId="164" xfId="0" applyAlignment="1" applyBorder="1" applyFont="1" applyNumberFormat="1">
      <alignment horizontal="left" vertical="center"/>
    </xf>
    <xf borderId="14" fillId="3" fontId="3" numFmtId="165" xfId="0" applyBorder="1" applyFont="1" applyNumberFormat="1"/>
    <xf borderId="6" fillId="3" fontId="3" numFmtId="164" xfId="0" applyAlignment="1" applyBorder="1" applyFont="1" applyNumberFormat="1">
      <alignment horizontal="right"/>
    </xf>
    <xf borderId="6" fillId="3" fontId="3" numFmtId="164" xfId="0" applyBorder="1" applyFont="1" applyNumberFormat="1"/>
    <xf borderId="6" fillId="3" fontId="7" numFmtId="164" xfId="0" applyBorder="1" applyFont="1" applyNumberFormat="1"/>
    <xf borderId="6" fillId="3" fontId="3" numFmtId="0" xfId="0" applyBorder="1" applyFont="1"/>
    <xf borderId="16" fillId="3" fontId="3" numFmtId="0" xfId="0" applyBorder="1" applyFont="1"/>
    <xf borderId="17" fillId="3" fontId="3" numFmtId="0" xfId="0" applyBorder="1" applyFont="1"/>
    <xf borderId="0" fillId="0" fontId="3" numFmtId="0" xfId="0" applyFont="1"/>
    <xf borderId="0" fillId="0" fontId="12" numFmtId="0" xfId="0" applyFont="1"/>
    <xf borderId="14" fillId="3" fontId="13" numFmtId="0" xfId="0" applyBorder="1" applyFont="1"/>
    <xf borderId="14" fillId="3" fontId="3" numFmtId="164" xfId="0" applyAlignment="1" applyBorder="1" applyFont="1" applyNumberFormat="1">
      <alignment horizontal="right" vertical="center"/>
    </xf>
    <xf borderId="14" fillId="3" fontId="3" numFmtId="0" xfId="0" applyBorder="1" applyFont="1"/>
  </cellXfs>
  <cellStyles count="1">
    <cellStyle xfId="0" name="Normal" builtinId="0"/>
  </cellStyles>
  <dxfs count="9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theme="1"/>
      </font>
      <fill>
        <patternFill patternType="solid">
          <fgColor rgb="FF9CC2E5"/>
          <bgColor rgb="FF9CC2E5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1"/>
          <bgColor theme="1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</dxfs>
  <tableStyles count="8">
    <tableStyle count="3" pivot="0" name="MARZO-style">
      <tableStyleElement dxfId="6" type="headerRow"/>
      <tableStyleElement dxfId="7" type="firstRowStripe"/>
      <tableStyleElement dxfId="8" type="secondRowStripe"/>
    </tableStyle>
    <tableStyle count="3" pivot="0" name="ABRIL-style">
      <tableStyleElement dxfId="6" type="headerRow"/>
      <tableStyleElement dxfId="7" type="firstRowStripe"/>
      <tableStyleElement dxfId="8" type="secondRowStripe"/>
    </tableStyle>
    <tableStyle count="3" pivot="0" name="MAY-style">
      <tableStyleElement dxfId="6" type="headerRow"/>
      <tableStyleElement dxfId="7" type="firstRowStripe"/>
      <tableStyleElement dxfId="8" type="secondRowStripe"/>
    </tableStyle>
    <tableStyle count="3" pivot="0" name="JUNIO-style">
      <tableStyleElement dxfId="6" type="headerRow"/>
      <tableStyleElement dxfId="7" type="firstRowStripe"/>
      <tableStyleElement dxfId="8" type="secondRowStripe"/>
    </tableStyle>
    <tableStyle count="3" pivot="0" name="JULIO-style">
      <tableStyleElement dxfId="6" type="headerRow"/>
      <tableStyleElement dxfId="7" type="firstRowStripe"/>
      <tableStyleElement dxfId="8" type="secondRowStripe"/>
    </tableStyle>
    <tableStyle count="3" pivot="0" name="AGOSTO-style">
      <tableStyleElement dxfId="6" type="headerRow"/>
      <tableStyleElement dxfId="7" type="firstRowStripe"/>
      <tableStyleElement dxfId="8" type="secondRowStripe"/>
    </tableStyle>
    <tableStyle count="3" pivot="0" name="SEPTIEMBRE-style">
      <tableStyleElement dxfId="6" type="headerRow"/>
      <tableStyleElement dxfId="7" type="firstRowStripe"/>
      <tableStyleElement dxfId="8" type="secondRowStripe"/>
    </tableStyle>
    <tableStyle count="3" pivot="0" name="OCTUBRE-style">
      <tableStyleElement dxfId="6" type="headerRow"/>
      <tableStyleElement dxfId="7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7:AS232" displayName="Table_1" name="Table_1" id="1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MARZO-style" showColumnStripes="0" showFirstColumn="1" showLastColumn="1" showRowStripes="1"/>
</table>
</file>

<file path=xl/tables/table2.xml><?xml version="1.0" encoding="utf-8"?>
<table xmlns="http://schemas.openxmlformats.org/spreadsheetml/2006/main" ref="A17:AS254" displayName="Table_2" name="Table_2" id="2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ABRIL-style" showColumnStripes="0" showFirstColumn="1" showLastColumn="1" showRowStripes="1"/>
</table>
</file>

<file path=xl/tables/table3.xml><?xml version="1.0" encoding="utf-8"?>
<table xmlns="http://schemas.openxmlformats.org/spreadsheetml/2006/main" ref="A17:AS181" displayName="Table_3" name="Table_3" id="3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MAY-style" showColumnStripes="0" showFirstColumn="1" showLastColumn="1" showRowStripes="1"/>
</table>
</file>

<file path=xl/tables/table4.xml><?xml version="1.0" encoding="utf-8"?>
<table xmlns="http://schemas.openxmlformats.org/spreadsheetml/2006/main" ref="A17:AS181" displayName="Table_4" name="Table_4" id="4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JUNIO-style" showColumnStripes="0" showFirstColumn="1" showLastColumn="1" showRowStripes="1"/>
</table>
</file>

<file path=xl/tables/table5.xml><?xml version="1.0" encoding="utf-8"?>
<table xmlns="http://schemas.openxmlformats.org/spreadsheetml/2006/main" ref="A17:AS171" displayName="Table_5" name="Table_5" id="5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JULIO-style" showColumnStripes="0" showFirstColumn="1" showLastColumn="1" showRowStripes="1"/>
</table>
</file>

<file path=xl/tables/table6.xml><?xml version="1.0" encoding="utf-8"?>
<table xmlns="http://schemas.openxmlformats.org/spreadsheetml/2006/main" ref="A17:AS181" displayName="Table_6" name="Table_6" id="6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AGOSTO-style" showColumnStripes="0" showFirstColumn="1" showLastColumn="1" showRowStripes="1"/>
</table>
</file>

<file path=xl/tables/table7.xml><?xml version="1.0" encoding="utf-8"?>
<table xmlns="http://schemas.openxmlformats.org/spreadsheetml/2006/main" ref="A17:AS181" displayName="Table_7" name="Table_7" id="7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SEPTIEMBRE-style" showColumnStripes="0" showFirstColumn="1" showLastColumn="1" showRowStripes="1"/>
</table>
</file>

<file path=xl/tables/table8.xml><?xml version="1.0" encoding="utf-8"?>
<table xmlns="http://schemas.openxmlformats.org/spreadsheetml/2006/main" ref="A17:AS181" displayName="Table_8" name="Table_8" id="8">
  <tableColumns count="45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IVEL" id="8"/>
    <tableColumn name="NOMBRE DE LA AGRUPACIÓN" id="9"/>
    <tableColumn name="APELLIDOS" id="10"/>
    <tableColumn name="NOMBRES" id="11"/>
    <tableColumn name="ESTADO DEL ESTUDIANTE" id="12"/>
    <tableColumn name="OBSERVACIÓN PARA DESERCIÓN" id="13"/>
    <tableColumn name="TIPO DOCUMENTO DE _x000a_IDENTIDAD" id="14"/>
    <tableColumn name="N° DOCUMENTO DE IDENTIDAD " id="15"/>
    <tableColumn name="FECHA DE NACIMIENTO (DÍA/MES/AÑO)" id="16"/>
    <tableColumn name="EDAD" id="17"/>
    <tableColumn name="GÉNERO" id="18"/>
    <tableColumn name="N° CONTACTO 1" id="19"/>
    <tableColumn name="CORREO ELECTRÓNICO" id="20"/>
    <tableColumn name="DIRECCIÓN RESIDENCIA" id="21"/>
    <tableColumn name="ZONA" id="22"/>
    <tableColumn name="COMUNA / CORREGIMIENTO_x000a_DEL ESTUDIANTE" id="23"/>
    <tableColumn name="BARRIO / VEREDA_x000a_DEL ESTUDIANTE" id="24"/>
    <tableColumn name="GRUPO ÉTNICO" id="25"/>
    <tableColumn name="SITUACIÓN O CONDICIÓN" id="26"/>
    <tableColumn name="DISCAPACIDAD" id="27"/>
    <tableColumn name="EPS" id="28"/>
    <tableColumn name="TIPO DE SANGRE" id="29"/>
    <tableColumn name="INSTITUCIÓN EDUCATIVA, FUNDACIÓN, ASOCIACIÓN O LUGAR DE TRABAJO" id="30"/>
    <tableColumn name="JORNADA ACADÉMICA Y/O LABORAL" id="31"/>
    <tableColumn name="NIVEL ESCOLAR" id="32"/>
    <tableColumn name="NOMBRE REFERENCIA 1" id="33"/>
    <tableColumn name="PARENTESCO 1" id="34"/>
    <tableColumn name="TELÉFONO 1" id="35"/>
    <tableColumn name="NOMBRE REFERENCIA 2" id="36"/>
    <tableColumn name="PARENTESCO 2" id="37"/>
    <tableColumn name="TELÉFONO 2" id="38"/>
    <tableColumn name="NOMBRE DEL FORMADOR" id="39"/>
    <tableColumn name="N° DE CONTACTO DEL FORMADOR" id="40"/>
    <tableColumn name="DÍA DE CLASE" id="41"/>
    <tableColumn name="HORARIO DE CLASE" id="42"/>
    <tableColumn name="NOMBRE DEL LÍDER / RECTOR / COORDINADOR DE LA SUBSEDE" id="43"/>
    <tableColumn name="N° DE CONTACTO" id="44"/>
    <tableColumn name="OBSERVACIONES / NOVEDADES" id="45"/>
  </tableColumns>
  <tableStyleInfo name="OCTUBRE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9" width="24.0"/>
    <col customWidth="1" min="10" max="10" width="21.86"/>
    <col customWidth="1" min="11" max="11" width="19.14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v>43.0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+MARZO!$B$232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COUNTIF(MARZO!$L$18:$L$231,A10)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COUNTIF(MARZO!$L$18:$L$231,K10)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COUNTIF(MARZO!$L$18:$L$231,A11)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COUNTIF(MARZO!$L$18:$L$231,K11)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COUNTIF(MARZO!$L$18:$L$231,A12)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COUNTIF(MARZO!$L$18:$L$231,K12)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COUNTIF(MARZO!$L$18:$L$231,A13)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COUNTIF(MARZO!$L$18:$L$231,K13)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65</v>
      </c>
      <c r="J18" s="29" t="s">
        <v>66</v>
      </c>
      <c r="K18" s="29" t="s">
        <v>67</v>
      </c>
      <c r="L18" s="30" t="s">
        <v>2</v>
      </c>
      <c r="M18" s="29" t="s">
        <v>68</v>
      </c>
      <c r="N18" s="29" t="s">
        <v>69</v>
      </c>
      <c r="O18" s="29">
        <v>1.085721783E9</v>
      </c>
      <c r="P18" s="31">
        <v>41211.0</v>
      </c>
      <c r="Q18" s="32">
        <v>11.0</v>
      </c>
      <c r="R18" s="29" t="s">
        <v>70</v>
      </c>
      <c r="S18" s="33">
        <v>3.146759618E9</v>
      </c>
      <c r="T18" s="29" t="s">
        <v>71</v>
      </c>
      <c r="U18" s="29" t="s">
        <v>72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78</v>
      </c>
      <c r="AD18" s="29" t="s">
        <v>79</v>
      </c>
      <c r="AE18" s="29" t="s">
        <v>80</v>
      </c>
      <c r="AF18" s="29" t="s">
        <v>81</v>
      </c>
      <c r="AG18" s="29" t="s">
        <v>82</v>
      </c>
      <c r="AH18" s="33">
        <v>3.145849623E9</v>
      </c>
      <c r="AI18" s="33">
        <v>3.145849623E9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90</v>
      </c>
      <c r="J19" s="29" t="s">
        <v>91</v>
      </c>
      <c r="K19" s="29" t="s">
        <v>92</v>
      </c>
      <c r="L19" s="30" t="s">
        <v>2</v>
      </c>
      <c r="M19" s="29" t="s">
        <v>68</v>
      </c>
      <c r="N19" s="29" t="s">
        <v>69</v>
      </c>
      <c r="O19" s="29">
        <v>1.092916139E9</v>
      </c>
      <c r="P19" s="31">
        <v>42320.0</v>
      </c>
      <c r="Q19" s="32">
        <v>8.0</v>
      </c>
      <c r="R19" s="29" t="s">
        <v>70</v>
      </c>
      <c r="S19" s="33">
        <v>3.115048035E9</v>
      </c>
      <c r="T19" s="29" t="s">
        <v>71</v>
      </c>
      <c r="U19" s="29" t="s">
        <v>93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95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96</v>
      </c>
      <c r="J20" s="29" t="s">
        <v>97</v>
      </c>
      <c r="K20" s="29" t="s">
        <v>98</v>
      </c>
      <c r="L20" s="30" t="s">
        <v>2</v>
      </c>
      <c r="M20" s="29" t="s">
        <v>68</v>
      </c>
      <c r="N20" s="29" t="s">
        <v>69</v>
      </c>
      <c r="O20" s="29">
        <v>1.089104018E9</v>
      </c>
      <c r="P20" s="31">
        <v>43596.0</v>
      </c>
      <c r="Q20" s="32">
        <v>5.0</v>
      </c>
      <c r="R20" s="29" t="s">
        <v>99</v>
      </c>
      <c r="S20" s="33">
        <v>3.115048035E9</v>
      </c>
      <c r="T20" s="29" t="s">
        <v>71</v>
      </c>
      <c r="U20" s="29" t="s">
        <v>100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101</v>
      </c>
      <c r="AH20" s="33">
        <v>3.115048035E9</v>
      </c>
      <c r="AI20" s="33">
        <v>3.115048035E9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102</v>
      </c>
      <c r="J21" s="29" t="s">
        <v>103</v>
      </c>
      <c r="K21" s="29" t="s">
        <v>104</v>
      </c>
      <c r="L21" s="30" t="s">
        <v>2</v>
      </c>
      <c r="M21" s="29" t="s">
        <v>68</v>
      </c>
      <c r="N21" s="29" t="s">
        <v>69</v>
      </c>
      <c r="O21" s="29">
        <v>1.089104139E9</v>
      </c>
      <c r="P21" s="31">
        <v>43787.0</v>
      </c>
      <c r="Q21" s="32">
        <v>4.0</v>
      </c>
      <c r="R21" s="29" t="s">
        <v>99</v>
      </c>
      <c r="S21" s="33">
        <v>3.2175695E9</v>
      </c>
      <c r="T21" s="29" t="s">
        <v>71</v>
      </c>
      <c r="U21" s="29" t="s">
        <v>105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106</v>
      </c>
      <c r="AH21" s="33">
        <v>3.2175695E9</v>
      </c>
      <c r="AI21" s="33">
        <v>3.2175695E9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107</v>
      </c>
      <c r="K22" s="29" t="s">
        <v>108</v>
      </c>
      <c r="L22" s="30" t="s">
        <v>2</v>
      </c>
      <c r="M22" s="29" t="s">
        <v>68</v>
      </c>
      <c r="N22" s="29" t="s">
        <v>69</v>
      </c>
      <c r="O22" s="29">
        <v>1.090123103E9</v>
      </c>
      <c r="P22" s="31">
        <v>43342.0</v>
      </c>
      <c r="Q22" s="32">
        <v>5.0</v>
      </c>
      <c r="R22" s="29" t="s">
        <v>99</v>
      </c>
      <c r="S22" s="33">
        <v>3.117929873E9</v>
      </c>
      <c r="T22" s="29" t="s">
        <v>71</v>
      </c>
      <c r="U22" s="29" t="s">
        <v>109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77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110</v>
      </c>
      <c r="AH22" s="33">
        <v>3.117929873E9</v>
      </c>
      <c r="AI22" s="33">
        <v>3.117929873E9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111</v>
      </c>
      <c r="K23" s="29" t="s">
        <v>112</v>
      </c>
      <c r="L23" s="30" t="s">
        <v>2</v>
      </c>
      <c r="M23" s="29" t="s">
        <v>68</v>
      </c>
      <c r="N23" s="29" t="s">
        <v>69</v>
      </c>
      <c r="O23" s="29">
        <v>1.106485651E9</v>
      </c>
      <c r="P23" s="31">
        <v>41117.0</v>
      </c>
      <c r="Q23" s="32">
        <v>11.0</v>
      </c>
      <c r="R23" s="29" t="s">
        <v>70</v>
      </c>
      <c r="S23" s="33" t="s">
        <v>113</v>
      </c>
      <c r="T23" s="29" t="s">
        <v>71</v>
      </c>
      <c r="U23" s="29" t="s">
        <v>114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115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116</v>
      </c>
      <c r="AH23" s="33" t="s">
        <v>117</v>
      </c>
      <c r="AI23" s="33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118</v>
      </c>
      <c r="K24" s="29" t="s">
        <v>119</v>
      </c>
      <c r="L24" s="30" t="s">
        <v>2</v>
      </c>
      <c r="M24" s="29" t="s">
        <v>68</v>
      </c>
      <c r="N24" s="29" t="s">
        <v>69</v>
      </c>
      <c r="O24" s="29">
        <v>1.086636411E9</v>
      </c>
      <c r="P24" s="31">
        <v>41839.0</v>
      </c>
      <c r="Q24" s="32">
        <v>8.0</v>
      </c>
      <c r="R24" s="29" t="s">
        <v>70</v>
      </c>
      <c r="S24" s="33">
        <v>3.045838171E9</v>
      </c>
      <c r="T24" s="29" t="s">
        <v>71</v>
      </c>
      <c r="U24" s="29" t="s">
        <v>109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120</v>
      </c>
      <c r="AH24" s="33" t="s">
        <v>117</v>
      </c>
      <c r="AI24" s="36" t="s">
        <v>113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96</v>
      </c>
      <c r="J25" s="29" t="s">
        <v>107</v>
      </c>
      <c r="K25" s="29" t="s">
        <v>121</v>
      </c>
      <c r="L25" s="30" t="s">
        <v>2</v>
      </c>
      <c r="M25" s="29" t="s">
        <v>68</v>
      </c>
      <c r="N25" s="29" t="s">
        <v>69</v>
      </c>
      <c r="O25" s="29">
        <v>1.092916598E9</v>
      </c>
      <c r="P25" s="31">
        <v>42570.0</v>
      </c>
      <c r="Q25" s="32">
        <v>7.0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102</v>
      </c>
      <c r="J26" s="29" t="s">
        <v>107</v>
      </c>
      <c r="K26" s="29" t="s">
        <v>123</v>
      </c>
      <c r="L26" s="30" t="s">
        <v>2</v>
      </c>
      <c r="M26" s="29" t="s">
        <v>68</v>
      </c>
      <c r="N26" s="29" t="s">
        <v>69</v>
      </c>
      <c r="O26" s="29">
        <v>1.092915641E9</v>
      </c>
      <c r="P26" s="31">
        <v>41891.0</v>
      </c>
      <c r="Q26" s="32">
        <v>9.0</v>
      </c>
      <c r="R26" s="29" t="s">
        <v>99</v>
      </c>
      <c r="S26" s="33">
        <v>3.117929873E9</v>
      </c>
      <c r="T26" s="29" t="s">
        <v>71</v>
      </c>
      <c r="U26" s="29" t="s">
        <v>122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110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96</v>
      </c>
      <c r="J27" s="29" t="s">
        <v>124</v>
      </c>
      <c r="K27" s="29" t="s">
        <v>125</v>
      </c>
      <c r="L27" s="30" t="s">
        <v>2</v>
      </c>
      <c r="M27" s="29" t="s">
        <v>68</v>
      </c>
      <c r="N27" s="29" t="s">
        <v>69</v>
      </c>
      <c r="O27" s="29">
        <v>1.110235387E9</v>
      </c>
      <c r="P27" s="37">
        <v>42056.0</v>
      </c>
      <c r="Q27" s="32">
        <v>10.0</v>
      </c>
      <c r="R27" s="29" t="s">
        <v>99</v>
      </c>
      <c r="S27" s="38">
        <v>3.103192978E9</v>
      </c>
      <c r="T27" s="29" t="s">
        <v>71</v>
      </c>
      <c r="U27" s="29" t="s">
        <v>126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127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128</v>
      </c>
      <c r="J28" s="29" t="s">
        <v>107</v>
      </c>
      <c r="K28" s="29" t="s">
        <v>129</v>
      </c>
      <c r="L28" s="30" t="s">
        <v>2</v>
      </c>
      <c r="M28" s="29" t="s">
        <v>68</v>
      </c>
      <c r="N28" s="29" t="s">
        <v>69</v>
      </c>
      <c r="O28" s="29">
        <v>1.092913963E9</v>
      </c>
      <c r="P28" s="37">
        <v>40978.0</v>
      </c>
      <c r="Q28" s="32">
        <v>13.0</v>
      </c>
      <c r="R28" s="29" t="s">
        <v>99</v>
      </c>
      <c r="S28" s="33">
        <v>3.117929873E9</v>
      </c>
      <c r="T28" s="29" t="s">
        <v>71</v>
      </c>
      <c r="U28" s="29" t="s">
        <v>130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110</v>
      </c>
      <c r="AH28" s="33">
        <v>3.117929873E9</v>
      </c>
      <c r="AI28" s="33">
        <v>3.117929873E9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131</v>
      </c>
      <c r="K29" s="29" t="s">
        <v>132</v>
      </c>
      <c r="L29" s="30" t="s">
        <v>2</v>
      </c>
      <c r="M29" s="29" t="s">
        <v>68</v>
      </c>
      <c r="N29" s="29" t="s">
        <v>133</v>
      </c>
      <c r="O29" s="29">
        <v>1.089104881E9</v>
      </c>
      <c r="P29" s="37">
        <v>44703.0</v>
      </c>
      <c r="Q29" s="32">
        <v>2.0</v>
      </c>
      <c r="R29" s="29" t="s">
        <v>99</v>
      </c>
      <c r="S29" s="38">
        <v>3.115048035E9</v>
      </c>
      <c r="T29" s="29" t="s">
        <v>71</v>
      </c>
      <c r="U29" s="29" t="s">
        <v>134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77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101</v>
      </c>
      <c r="AH29" s="33">
        <v>3.115048035E9</v>
      </c>
      <c r="AI29" s="33">
        <v>3.115048035E9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35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102</v>
      </c>
      <c r="J30" s="29" t="s">
        <v>124</v>
      </c>
      <c r="K30" s="29" t="s">
        <v>135</v>
      </c>
      <c r="L30" s="30" t="s">
        <v>2</v>
      </c>
      <c r="M30" s="29" t="s">
        <v>68</v>
      </c>
      <c r="N30" s="29" t="s">
        <v>133</v>
      </c>
      <c r="O30" s="29">
        <v>1.110236511E9</v>
      </c>
      <c r="P30" s="37">
        <v>44827.0</v>
      </c>
      <c r="Q30" s="32">
        <v>2.0</v>
      </c>
      <c r="R30" s="29" t="s">
        <v>70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29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57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96</v>
      </c>
      <c r="J31" s="29" t="s">
        <v>124</v>
      </c>
      <c r="K31" s="29" t="s">
        <v>137</v>
      </c>
      <c r="L31" s="30" t="s">
        <v>2</v>
      </c>
      <c r="M31" s="29" t="s">
        <v>68</v>
      </c>
      <c r="N31" s="29" t="s">
        <v>133</v>
      </c>
      <c r="O31" s="29">
        <v>1.110235918E9</v>
      </c>
      <c r="P31" s="37">
        <v>42917.0</v>
      </c>
      <c r="Q31" s="32">
        <v>7.0</v>
      </c>
      <c r="R31" s="29" t="s">
        <v>99</v>
      </c>
      <c r="S31" s="38">
        <v>3.103192978E9</v>
      </c>
      <c r="T31" s="29" t="s">
        <v>71</v>
      </c>
      <c r="U31" s="29" t="s">
        <v>126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136</v>
      </c>
      <c r="AC31" s="29" t="s">
        <v>94</v>
      </c>
      <c r="AD31" s="29" t="s">
        <v>79</v>
      </c>
      <c r="AE31" s="29" t="s">
        <v>80</v>
      </c>
      <c r="AF31" s="29" t="s">
        <v>81</v>
      </c>
      <c r="AG31" s="29" t="s">
        <v>127</v>
      </c>
      <c r="AH31" s="33" t="s">
        <v>117</v>
      </c>
      <c r="AI31" s="33" t="s">
        <v>117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86</v>
      </c>
      <c r="AP31" s="35" t="s">
        <v>87</v>
      </c>
      <c r="AQ31" s="29" t="s">
        <v>88</v>
      </c>
      <c r="AR31" s="34">
        <v>3.115048035E9</v>
      </c>
      <c r="AS31" s="29" t="s">
        <v>89</v>
      </c>
    </row>
    <row r="32" ht="12.0" customHeight="1">
      <c r="A32" s="29" t="s">
        <v>138</v>
      </c>
      <c r="B32" s="29" t="s">
        <v>58</v>
      </c>
      <c r="C32" s="29" t="s">
        <v>139</v>
      </c>
      <c r="D32" s="29" t="s">
        <v>140</v>
      </c>
      <c r="E32" s="29" t="s">
        <v>61</v>
      </c>
      <c r="F32" s="29" t="s">
        <v>62</v>
      </c>
      <c r="G32" s="29" t="s">
        <v>141</v>
      </c>
      <c r="H32" s="29" t="s">
        <v>64</v>
      </c>
      <c r="I32" s="29" t="s">
        <v>142</v>
      </c>
      <c r="J32" s="29" t="s">
        <v>143</v>
      </c>
      <c r="K32" s="29" t="s">
        <v>144</v>
      </c>
      <c r="L32" s="30" t="s">
        <v>2</v>
      </c>
      <c r="M32" s="29" t="s">
        <v>68</v>
      </c>
      <c r="N32" s="29" t="s">
        <v>145</v>
      </c>
      <c r="O32" s="29">
        <v>1.032097423E9</v>
      </c>
      <c r="P32" s="37">
        <v>30904.0</v>
      </c>
      <c r="Q32" s="32">
        <v>40.0</v>
      </c>
      <c r="R32" s="29" t="s">
        <v>70</v>
      </c>
      <c r="S32" s="38">
        <v>3.22626549E9</v>
      </c>
      <c r="T32" s="29" t="s">
        <v>146</v>
      </c>
      <c r="U32" s="29" t="s">
        <v>147</v>
      </c>
      <c r="V32" s="29" t="s">
        <v>58</v>
      </c>
      <c r="W32" s="29" t="s">
        <v>148</v>
      </c>
      <c r="X32" s="29" t="s">
        <v>140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149</v>
      </c>
      <c r="AE32" s="29" t="s">
        <v>149</v>
      </c>
      <c r="AF32" s="29" t="s">
        <v>149</v>
      </c>
      <c r="AG32" s="29" t="s">
        <v>150</v>
      </c>
      <c r="AH32" s="33">
        <v>3.22626549E9</v>
      </c>
      <c r="AI32" s="33">
        <v>3.22626549E9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151</v>
      </c>
      <c r="AP32" s="29" t="s">
        <v>152</v>
      </c>
      <c r="AQ32" s="29" t="s">
        <v>153</v>
      </c>
      <c r="AR32" s="34">
        <v>3.146664947E9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139</v>
      </c>
      <c r="D33" s="29" t="s">
        <v>140</v>
      </c>
      <c r="E33" s="29" t="s">
        <v>61</v>
      </c>
      <c r="F33" s="29" t="s">
        <v>62</v>
      </c>
      <c r="G33" s="29" t="s">
        <v>141</v>
      </c>
      <c r="H33" s="29" t="s">
        <v>64</v>
      </c>
      <c r="I33" s="29" t="s">
        <v>155</v>
      </c>
      <c r="J33" s="29" t="s">
        <v>156</v>
      </c>
      <c r="K33" s="29" t="s">
        <v>157</v>
      </c>
      <c r="L33" s="30" t="s">
        <v>2</v>
      </c>
      <c r="M33" s="29" t="s">
        <v>68</v>
      </c>
      <c r="N33" s="29" t="s">
        <v>145</v>
      </c>
      <c r="O33" s="29">
        <v>1.002730828E9</v>
      </c>
      <c r="P33" s="37">
        <v>37268.0</v>
      </c>
      <c r="Q33" s="32">
        <v>23.0</v>
      </c>
      <c r="R33" s="29" t="s">
        <v>70</v>
      </c>
      <c r="S33" s="38">
        <v>3.106617299E9</v>
      </c>
      <c r="T33" s="29" t="s">
        <v>158</v>
      </c>
      <c r="U33" s="29" t="s">
        <v>159</v>
      </c>
      <c r="V33" s="29" t="s">
        <v>58</v>
      </c>
      <c r="W33" s="29" t="s">
        <v>148</v>
      </c>
      <c r="X33" s="29" t="s">
        <v>140</v>
      </c>
      <c r="Y33" s="29" t="s">
        <v>74</v>
      </c>
      <c r="Z33" s="29" t="s">
        <v>75</v>
      </c>
      <c r="AA33" s="29" t="s">
        <v>76</v>
      </c>
      <c r="AB33" s="29" t="s">
        <v>115</v>
      </c>
      <c r="AC33" s="29" t="s">
        <v>78</v>
      </c>
      <c r="AD33" s="29" t="s">
        <v>149</v>
      </c>
      <c r="AE33" s="29" t="s">
        <v>149</v>
      </c>
      <c r="AF33" s="29" t="s">
        <v>149</v>
      </c>
      <c r="AG33" s="29" t="s">
        <v>160</v>
      </c>
      <c r="AH33" s="33">
        <v>3.106617299E9</v>
      </c>
      <c r="AI33" s="33">
        <v>3.106617299E9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151</v>
      </c>
      <c r="AP33" s="29" t="s">
        <v>152</v>
      </c>
      <c r="AQ33" s="29" t="s">
        <v>153</v>
      </c>
      <c r="AR33" s="34">
        <v>3.146664947E9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139</v>
      </c>
      <c r="D34" s="29" t="s">
        <v>140</v>
      </c>
      <c r="E34" s="29" t="s">
        <v>61</v>
      </c>
      <c r="F34" s="29" t="s">
        <v>62</v>
      </c>
      <c r="G34" s="29" t="s">
        <v>161</v>
      </c>
      <c r="H34" s="29" t="s">
        <v>64</v>
      </c>
      <c r="I34" s="29" t="s">
        <v>142</v>
      </c>
      <c r="J34" s="29" t="s">
        <v>162</v>
      </c>
      <c r="K34" s="29" t="s">
        <v>163</v>
      </c>
      <c r="L34" s="30" t="s">
        <v>2</v>
      </c>
      <c r="M34" s="29" t="s">
        <v>68</v>
      </c>
      <c r="N34" s="29" t="s">
        <v>145</v>
      </c>
      <c r="O34" s="29">
        <v>1.037322931E9</v>
      </c>
      <c r="P34" s="37">
        <v>37975.0</v>
      </c>
      <c r="Q34" s="32">
        <v>21.0</v>
      </c>
      <c r="R34" s="29" t="s">
        <v>70</v>
      </c>
      <c r="S34" s="38">
        <v>3.22626549E9</v>
      </c>
      <c r="T34" s="29" t="s">
        <v>158</v>
      </c>
      <c r="U34" s="29" t="s">
        <v>164</v>
      </c>
      <c r="V34" s="29" t="s">
        <v>58</v>
      </c>
      <c r="W34" s="29" t="s">
        <v>148</v>
      </c>
      <c r="X34" s="29" t="s">
        <v>140</v>
      </c>
      <c r="Y34" s="29" t="s">
        <v>74</v>
      </c>
      <c r="Z34" s="29" t="s">
        <v>75</v>
      </c>
      <c r="AA34" s="29" t="s">
        <v>76</v>
      </c>
      <c r="AB34" s="29" t="s">
        <v>136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165</v>
      </c>
      <c r="AH34" s="33">
        <v>3.22626549E9</v>
      </c>
      <c r="AI34" s="33">
        <v>3.22626549E9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151</v>
      </c>
      <c r="AP34" s="29" t="s">
        <v>152</v>
      </c>
      <c r="AQ34" s="29" t="s">
        <v>153</v>
      </c>
      <c r="AR34" s="34">
        <v>3.146664947E9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139</v>
      </c>
      <c r="D35" s="29" t="s">
        <v>140</v>
      </c>
      <c r="E35" s="29" t="s">
        <v>61</v>
      </c>
      <c r="F35" s="29" t="s">
        <v>62</v>
      </c>
      <c r="G35" s="29" t="s">
        <v>141</v>
      </c>
      <c r="H35" s="29" t="s">
        <v>64</v>
      </c>
      <c r="I35" s="29" t="s">
        <v>155</v>
      </c>
      <c r="J35" s="29" t="s">
        <v>166</v>
      </c>
      <c r="K35" s="29" t="s">
        <v>167</v>
      </c>
      <c r="L35" s="30" t="s">
        <v>2</v>
      </c>
      <c r="M35" s="29" t="s">
        <v>68</v>
      </c>
      <c r="N35" s="29" t="s">
        <v>69</v>
      </c>
      <c r="O35" s="29">
        <v>1.087553677E9</v>
      </c>
      <c r="P35" s="37">
        <v>39833.0</v>
      </c>
      <c r="Q35" s="32">
        <v>17.0</v>
      </c>
      <c r="R35" s="29" t="s">
        <v>70</v>
      </c>
      <c r="S35" s="38">
        <v>3.117398314E9</v>
      </c>
      <c r="T35" s="29" t="s">
        <v>168</v>
      </c>
      <c r="U35" s="29" t="s">
        <v>169</v>
      </c>
      <c r="V35" s="29" t="s">
        <v>58</v>
      </c>
      <c r="W35" s="29" t="s">
        <v>148</v>
      </c>
      <c r="X35" s="29" t="s">
        <v>140</v>
      </c>
      <c r="Y35" s="29" t="s">
        <v>74</v>
      </c>
      <c r="Z35" s="29" t="s">
        <v>75</v>
      </c>
      <c r="AA35" s="29" t="s">
        <v>76</v>
      </c>
      <c r="AB35" s="29" t="s">
        <v>115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170</v>
      </c>
      <c r="AH35" s="33">
        <v>3.117398314E9</v>
      </c>
      <c r="AI35" s="33">
        <v>3.117398314E9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151</v>
      </c>
      <c r="AP35" s="29" t="s">
        <v>152</v>
      </c>
      <c r="AQ35" s="29" t="s">
        <v>153</v>
      </c>
      <c r="AR35" s="34">
        <v>3.146664947E9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139</v>
      </c>
      <c r="D36" s="29" t="s">
        <v>140</v>
      </c>
      <c r="E36" s="29" t="s">
        <v>61</v>
      </c>
      <c r="F36" s="29" t="s">
        <v>62</v>
      </c>
      <c r="G36" s="29" t="s">
        <v>171</v>
      </c>
      <c r="H36" s="29" t="s">
        <v>64</v>
      </c>
      <c r="I36" s="29" t="s">
        <v>142</v>
      </c>
      <c r="J36" s="29" t="s">
        <v>172</v>
      </c>
      <c r="K36" s="29" t="s">
        <v>173</v>
      </c>
      <c r="L36" s="30" t="s">
        <v>2</v>
      </c>
      <c r="M36" s="29" t="s">
        <v>68</v>
      </c>
      <c r="N36" s="29" t="s">
        <v>145</v>
      </c>
      <c r="O36" s="29">
        <v>1.08663575E9</v>
      </c>
      <c r="P36" s="37">
        <v>36584.0</v>
      </c>
      <c r="Q36" s="32">
        <v>25.0</v>
      </c>
      <c r="R36" s="29" t="s">
        <v>70</v>
      </c>
      <c r="S36" s="38">
        <v>3.122797808E9</v>
      </c>
      <c r="T36" s="29" t="s">
        <v>168</v>
      </c>
      <c r="U36" s="29" t="s">
        <v>174</v>
      </c>
      <c r="V36" s="29" t="s">
        <v>58</v>
      </c>
      <c r="W36" s="29" t="s">
        <v>148</v>
      </c>
      <c r="X36" s="29" t="s">
        <v>140</v>
      </c>
      <c r="Y36" s="29" t="s">
        <v>74</v>
      </c>
      <c r="Z36" s="29" t="s">
        <v>75</v>
      </c>
      <c r="AA36" s="29" t="s">
        <v>76</v>
      </c>
      <c r="AB36" s="29" t="s">
        <v>175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176</v>
      </c>
      <c r="AH36" s="33">
        <v>3.122797808E9</v>
      </c>
      <c r="AI36" s="33">
        <v>3.122797808E9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151</v>
      </c>
      <c r="AP36" s="29" t="s">
        <v>152</v>
      </c>
      <c r="AQ36" s="29" t="s">
        <v>153</v>
      </c>
      <c r="AR36" s="34">
        <v>3.146664947E9</v>
      </c>
      <c r="AS36" s="29" t="s">
        <v>154</v>
      </c>
    </row>
    <row r="37" ht="12.0" customHeight="1">
      <c r="A37" s="29" t="s">
        <v>57</v>
      </c>
      <c r="B37" s="29" t="s">
        <v>58</v>
      </c>
      <c r="C37" s="29" t="s">
        <v>139</v>
      </c>
      <c r="D37" s="29" t="s">
        <v>140</v>
      </c>
      <c r="E37" s="29" t="s">
        <v>61</v>
      </c>
      <c r="F37" s="29" t="s">
        <v>62</v>
      </c>
      <c r="G37" s="29" t="s">
        <v>141</v>
      </c>
      <c r="H37" s="29" t="s">
        <v>64</v>
      </c>
      <c r="I37" s="29" t="s">
        <v>142</v>
      </c>
      <c r="J37" s="29" t="s">
        <v>177</v>
      </c>
      <c r="K37" s="29" t="s">
        <v>178</v>
      </c>
      <c r="L37" s="30" t="s">
        <v>2</v>
      </c>
      <c r="M37" s="29" t="s">
        <v>68</v>
      </c>
      <c r="N37" s="29" t="s">
        <v>145</v>
      </c>
      <c r="O37" s="29">
        <v>1.017187179E9</v>
      </c>
      <c r="P37" s="37">
        <v>32793.0</v>
      </c>
      <c r="Q37" s="32">
        <v>35.0</v>
      </c>
      <c r="R37" s="29" t="s">
        <v>70</v>
      </c>
      <c r="S37" s="38">
        <v>3.103929199E9</v>
      </c>
      <c r="T37" s="29" t="s">
        <v>168</v>
      </c>
      <c r="U37" s="29" t="s">
        <v>179</v>
      </c>
      <c r="V37" s="29" t="s">
        <v>58</v>
      </c>
      <c r="W37" s="29" t="s">
        <v>148</v>
      </c>
      <c r="X37" s="29" t="s">
        <v>140</v>
      </c>
      <c r="Y37" s="29" t="s">
        <v>74</v>
      </c>
      <c r="Z37" s="29" t="s">
        <v>75</v>
      </c>
      <c r="AA37" s="29" t="s">
        <v>76</v>
      </c>
      <c r="AB37" s="29" t="s">
        <v>136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178</v>
      </c>
      <c r="AH37" s="33">
        <v>3.103929199E9</v>
      </c>
      <c r="AI37" s="33">
        <v>3.103929199E9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151</v>
      </c>
      <c r="AP37" s="29" t="s">
        <v>152</v>
      </c>
      <c r="AQ37" s="29" t="s">
        <v>153</v>
      </c>
      <c r="AR37" s="34">
        <v>3.146664947E9</v>
      </c>
      <c r="AS37" s="29" t="s">
        <v>154</v>
      </c>
    </row>
    <row r="38" ht="12.0" customHeight="1">
      <c r="A38" s="29" t="s">
        <v>138</v>
      </c>
      <c r="B38" s="29" t="s">
        <v>58</v>
      </c>
      <c r="C38" s="29" t="s">
        <v>139</v>
      </c>
      <c r="D38" s="29" t="s">
        <v>140</v>
      </c>
      <c r="E38" s="29" t="s">
        <v>61</v>
      </c>
      <c r="F38" s="29" t="s">
        <v>62</v>
      </c>
      <c r="G38" s="29" t="s">
        <v>171</v>
      </c>
      <c r="H38" s="29" t="s">
        <v>64</v>
      </c>
      <c r="I38" s="29" t="s">
        <v>142</v>
      </c>
      <c r="J38" s="29" t="s">
        <v>180</v>
      </c>
      <c r="K38" s="29" t="s">
        <v>181</v>
      </c>
      <c r="L38" s="30" t="s">
        <v>2</v>
      </c>
      <c r="M38" s="29" t="s">
        <v>68</v>
      </c>
      <c r="N38" s="29" t="s">
        <v>145</v>
      </c>
      <c r="O38" s="29">
        <v>1.092915088E9</v>
      </c>
      <c r="P38" s="37">
        <v>34581.0</v>
      </c>
      <c r="Q38" s="32">
        <v>30.0</v>
      </c>
      <c r="R38" s="29" t="s">
        <v>70</v>
      </c>
      <c r="S38" s="33" t="s">
        <v>113</v>
      </c>
      <c r="T38" s="29" t="s">
        <v>182</v>
      </c>
      <c r="U38" s="29" t="s">
        <v>183</v>
      </c>
      <c r="V38" s="29" t="s">
        <v>58</v>
      </c>
      <c r="W38" s="29" t="s">
        <v>148</v>
      </c>
      <c r="X38" s="29" t="s">
        <v>140</v>
      </c>
      <c r="Y38" s="29" t="s">
        <v>74</v>
      </c>
      <c r="Z38" s="29" t="s">
        <v>75</v>
      </c>
      <c r="AA38" s="29" t="s">
        <v>76</v>
      </c>
      <c r="AB38" s="29" t="s">
        <v>184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185</v>
      </c>
      <c r="AH38" s="33" t="s">
        <v>117</v>
      </c>
      <c r="AI38" s="33" t="s">
        <v>113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151</v>
      </c>
      <c r="AP38" s="29" t="s">
        <v>152</v>
      </c>
      <c r="AQ38" s="29" t="s">
        <v>153</v>
      </c>
      <c r="AR38" s="34">
        <v>3.146664947E9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139</v>
      </c>
      <c r="D39" s="29" t="s">
        <v>140</v>
      </c>
      <c r="E39" s="29" t="s">
        <v>61</v>
      </c>
      <c r="F39" s="29" t="s">
        <v>62</v>
      </c>
      <c r="G39" s="29" t="s">
        <v>171</v>
      </c>
      <c r="H39" s="29" t="s">
        <v>64</v>
      </c>
      <c r="I39" s="29" t="s">
        <v>142</v>
      </c>
      <c r="J39" s="29" t="s">
        <v>186</v>
      </c>
      <c r="K39" s="29" t="s">
        <v>187</v>
      </c>
      <c r="L39" s="30" t="s">
        <v>2</v>
      </c>
      <c r="M39" s="29" t="s">
        <v>68</v>
      </c>
      <c r="N39" s="29" t="s">
        <v>145</v>
      </c>
      <c r="O39" s="29">
        <v>1.087548142E9</v>
      </c>
      <c r="P39" s="37">
        <v>30461.0</v>
      </c>
      <c r="Q39" s="32">
        <v>42.0</v>
      </c>
      <c r="R39" s="29" t="s">
        <v>70</v>
      </c>
      <c r="S39" s="38">
        <v>3.122797808E9</v>
      </c>
      <c r="T39" s="29" t="s">
        <v>168</v>
      </c>
      <c r="U39" s="29" t="s">
        <v>188</v>
      </c>
      <c r="V39" s="29" t="s">
        <v>58</v>
      </c>
      <c r="W39" s="29" t="s">
        <v>148</v>
      </c>
      <c r="X39" s="29" t="s">
        <v>140</v>
      </c>
      <c r="Y39" s="29" t="s">
        <v>74</v>
      </c>
      <c r="Z39" s="29" t="s">
        <v>75</v>
      </c>
      <c r="AA39" s="29" t="s">
        <v>76</v>
      </c>
      <c r="AB39" s="29" t="s">
        <v>189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190</v>
      </c>
      <c r="AH39" s="33">
        <v>3.122797808E9</v>
      </c>
      <c r="AI39" s="33">
        <v>3.122797808E9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151</v>
      </c>
      <c r="AP39" s="29" t="s">
        <v>152</v>
      </c>
      <c r="AQ39" s="29" t="s">
        <v>153</v>
      </c>
      <c r="AR39" s="34">
        <v>3.146664947E9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139</v>
      </c>
      <c r="D40" s="29" t="s">
        <v>140</v>
      </c>
      <c r="E40" s="29" t="s">
        <v>61</v>
      </c>
      <c r="F40" s="29" t="s">
        <v>62</v>
      </c>
      <c r="G40" s="29" t="s">
        <v>171</v>
      </c>
      <c r="H40" s="29" t="s">
        <v>64</v>
      </c>
      <c r="I40" s="29" t="s">
        <v>191</v>
      </c>
      <c r="J40" s="29" t="s">
        <v>192</v>
      </c>
      <c r="K40" s="29" t="s">
        <v>193</v>
      </c>
      <c r="L40" s="30" t="s">
        <v>2</v>
      </c>
      <c r="M40" s="29" t="s">
        <v>68</v>
      </c>
      <c r="N40" s="29" t="s">
        <v>145</v>
      </c>
      <c r="O40" s="29">
        <v>1.087546444E9</v>
      </c>
      <c r="P40" s="37">
        <v>36933.0</v>
      </c>
      <c r="Q40" s="32">
        <v>24.0</v>
      </c>
      <c r="R40" s="29" t="s">
        <v>70</v>
      </c>
      <c r="S40" s="33" t="s">
        <v>113</v>
      </c>
      <c r="T40" s="29" t="s">
        <v>168</v>
      </c>
      <c r="U40" s="29" t="s">
        <v>194</v>
      </c>
      <c r="V40" s="29" t="s">
        <v>58</v>
      </c>
      <c r="W40" s="29" t="s">
        <v>148</v>
      </c>
      <c r="X40" s="29" t="s">
        <v>140</v>
      </c>
      <c r="Y40" s="29" t="s">
        <v>74</v>
      </c>
      <c r="Z40" s="29" t="s">
        <v>75</v>
      </c>
      <c r="AA40" s="29" t="s">
        <v>76</v>
      </c>
      <c r="AB40" s="29" t="s">
        <v>115</v>
      </c>
      <c r="AC40" s="29" t="s">
        <v>94</v>
      </c>
      <c r="AD40" s="29" t="s">
        <v>149</v>
      </c>
      <c r="AE40" s="29" t="s">
        <v>149</v>
      </c>
      <c r="AF40" s="29" t="s">
        <v>149</v>
      </c>
      <c r="AG40" s="29" t="s">
        <v>195</v>
      </c>
      <c r="AH40" s="33" t="s">
        <v>117</v>
      </c>
      <c r="AI40" s="33" t="s">
        <v>113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151</v>
      </c>
      <c r="AP40" s="29" t="s">
        <v>152</v>
      </c>
      <c r="AQ40" s="29" t="s">
        <v>153</v>
      </c>
      <c r="AR40" s="34">
        <v>3.146664947E9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196</v>
      </c>
      <c r="J41" s="29" t="s">
        <v>197</v>
      </c>
      <c r="K41" s="29" t="s">
        <v>198</v>
      </c>
      <c r="L41" s="30" t="s">
        <v>2</v>
      </c>
      <c r="M41" s="29" t="s">
        <v>68</v>
      </c>
      <c r="N41" s="29" t="s">
        <v>69</v>
      </c>
      <c r="O41" s="29">
        <v>1.092911346E9</v>
      </c>
      <c r="P41" s="31">
        <v>38683.0</v>
      </c>
      <c r="Q41" s="32">
        <v>18.0</v>
      </c>
      <c r="R41" s="29" t="s">
        <v>70</v>
      </c>
      <c r="S41" s="33">
        <v>3.122382499E9</v>
      </c>
      <c r="T41" s="29" t="s">
        <v>168</v>
      </c>
      <c r="U41" s="29" t="s">
        <v>199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79</v>
      </c>
      <c r="AE41" s="29" t="s">
        <v>200</v>
      </c>
      <c r="AF41" s="29" t="s">
        <v>201</v>
      </c>
      <c r="AG41" s="29" t="s">
        <v>202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151</v>
      </c>
      <c r="AP41" s="29" t="s">
        <v>152</v>
      </c>
      <c r="AQ41" s="29" t="s">
        <v>153</v>
      </c>
      <c r="AR41" s="34">
        <v>3.146664947E9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139</v>
      </c>
      <c r="D42" s="29" t="s">
        <v>140</v>
      </c>
      <c r="E42" s="29" t="s">
        <v>61</v>
      </c>
      <c r="F42" s="29" t="s">
        <v>62</v>
      </c>
      <c r="G42" s="29" t="s">
        <v>203</v>
      </c>
      <c r="H42" s="29" t="s">
        <v>64</v>
      </c>
      <c r="I42" s="29" t="s">
        <v>204</v>
      </c>
      <c r="J42" s="29" t="s">
        <v>205</v>
      </c>
      <c r="K42" s="29" t="s">
        <v>206</v>
      </c>
      <c r="L42" s="30" t="s">
        <v>2</v>
      </c>
      <c r="M42" s="29" t="s">
        <v>68</v>
      </c>
      <c r="N42" s="29" t="s">
        <v>145</v>
      </c>
      <c r="O42" s="29">
        <v>1.092914632E9</v>
      </c>
      <c r="P42" s="31">
        <v>29638.0</v>
      </c>
      <c r="Q42" s="32">
        <v>44.0</v>
      </c>
      <c r="R42" s="29" t="s">
        <v>70</v>
      </c>
      <c r="S42" s="39">
        <v>3.2174695E9</v>
      </c>
      <c r="T42" s="29" t="s">
        <v>158</v>
      </c>
      <c r="U42" s="29" t="s">
        <v>207</v>
      </c>
      <c r="V42" s="29" t="s">
        <v>58</v>
      </c>
      <c r="W42" s="29" t="s">
        <v>148</v>
      </c>
      <c r="X42" s="29" t="s">
        <v>140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208</v>
      </c>
      <c r="AH42" s="33">
        <v>3.2174695E9</v>
      </c>
      <c r="AI42" s="33">
        <v>3.2174695E9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151</v>
      </c>
      <c r="AP42" s="29" t="s">
        <v>152</v>
      </c>
      <c r="AQ42" s="29" t="s">
        <v>153</v>
      </c>
      <c r="AR42" s="34">
        <v>3.146664947E9</v>
      </c>
      <c r="AS42" s="29" t="s">
        <v>154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171</v>
      </c>
      <c r="H43" s="29" t="s">
        <v>64</v>
      </c>
      <c r="I43" s="29" t="s">
        <v>191</v>
      </c>
      <c r="J43" s="29" t="s">
        <v>209</v>
      </c>
      <c r="K43" s="29" t="s">
        <v>210</v>
      </c>
      <c r="L43" s="30" t="s">
        <v>2</v>
      </c>
      <c r="M43" s="29" t="s">
        <v>68</v>
      </c>
      <c r="N43" s="29" t="s">
        <v>145</v>
      </c>
      <c r="O43" s="29">
        <v>1.00462734E9</v>
      </c>
      <c r="P43" s="37">
        <v>36584.0</v>
      </c>
      <c r="Q43" s="32">
        <v>25.0</v>
      </c>
      <c r="R43" s="29" t="s">
        <v>70</v>
      </c>
      <c r="S43" s="33" t="s">
        <v>113</v>
      </c>
      <c r="T43" s="29" t="s">
        <v>168</v>
      </c>
      <c r="U43" s="29" t="s">
        <v>174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136</v>
      </c>
      <c r="AC43" s="29" t="s">
        <v>94</v>
      </c>
      <c r="AD43" s="29" t="s">
        <v>149</v>
      </c>
      <c r="AE43" s="29" t="s">
        <v>149</v>
      </c>
      <c r="AF43" s="29" t="s">
        <v>149</v>
      </c>
      <c r="AG43" s="29" t="s">
        <v>211</v>
      </c>
      <c r="AH43" s="33" t="s">
        <v>117</v>
      </c>
      <c r="AI43" s="33" t="s">
        <v>113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151</v>
      </c>
      <c r="AP43" s="29" t="s">
        <v>152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212</v>
      </c>
      <c r="H44" s="29" t="s">
        <v>64</v>
      </c>
      <c r="I44" s="29" t="s">
        <v>213</v>
      </c>
      <c r="J44" s="29" t="s">
        <v>214</v>
      </c>
      <c r="K44" s="29" t="s">
        <v>215</v>
      </c>
      <c r="L44" s="30" t="s">
        <v>2</v>
      </c>
      <c r="M44" s="29" t="s">
        <v>68</v>
      </c>
      <c r="N44" s="29" t="s">
        <v>69</v>
      </c>
      <c r="O44" s="29">
        <v>1.087548142E9</v>
      </c>
      <c r="P44" s="37">
        <v>42062.0</v>
      </c>
      <c r="Q44" s="32">
        <v>10.0</v>
      </c>
      <c r="R44" s="29" t="s">
        <v>70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219</v>
      </c>
      <c r="H45" s="29" t="s">
        <v>64</v>
      </c>
      <c r="I45" s="29" t="s">
        <v>213</v>
      </c>
      <c r="J45" s="29" t="s">
        <v>214</v>
      </c>
      <c r="K45" s="29" t="s">
        <v>220</v>
      </c>
      <c r="L45" s="30" t="s">
        <v>2</v>
      </c>
      <c r="M45" s="29" t="s">
        <v>68</v>
      </c>
      <c r="N45" s="29" t="s">
        <v>69</v>
      </c>
      <c r="O45" s="29">
        <v>1.087554184E9</v>
      </c>
      <c r="P45" s="37">
        <v>41431.0</v>
      </c>
      <c r="Q45" s="32">
        <v>11.0</v>
      </c>
      <c r="R45" s="29" t="s">
        <v>99</v>
      </c>
      <c r="S45" s="33">
        <v>3.122797908E9</v>
      </c>
      <c r="T45" s="29" t="s">
        <v>71</v>
      </c>
      <c r="U45" s="29" t="s">
        <v>188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190</v>
      </c>
      <c r="AH45" s="33">
        <v>3.122797908E9</v>
      </c>
      <c r="AI45" s="33">
        <v>3.122797908E9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141</v>
      </c>
      <c r="H46" s="29" t="s">
        <v>64</v>
      </c>
      <c r="I46" s="29" t="s">
        <v>213</v>
      </c>
      <c r="J46" s="29" t="s">
        <v>214</v>
      </c>
      <c r="K46" s="29" t="s">
        <v>221</v>
      </c>
      <c r="L46" s="30" t="s">
        <v>2</v>
      </c>
      <c r="M46" s="29" t="s">
        <v>68</v>
      </c>
      <c r="N46" s="29" t="s">
        <v>69</v>
      </c>
      <c r="O46" s="29">
        <v>1.086636954E9</v>
      </c>
      <c r="P46" s="37">
        <v>42999.0</v>
      </c>
      <c r="Q46" s="32">
        <v>7.0</v>
      </c>
      <c r="R46" s="29" t="s">
        <v>70</v>
      </c>
      <c r="S46" s="33">
        <v>3.225399883E9</v>
      </c>
      <c r="T46" s="29" t="s">
        <v>71</v>
      </c>
      <c r="U46" s="29" t="s">
        <v>222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171</v>
      </c>
      <c r="H47" s="29" t="s">
        <v>64</v>
      </c>
      <c r="I47" s="29" t="s">
        <v>213</v>
      </c>
      <c r="J47" s="29" t="s">
        <v>224</v>
      </c>
      <c r="K47" s="29" t="s">
        <v>225</v>
      </c>
      <c r="L47" s="30" t="s">
        <v>2</v>
      </c>
      <c r="M47" s="29" t="s">
        <v>68</v>
      </c>
      <c r="N47" s="29" t="s">
        <v>69</v>
      </c>
      <c r="O47" s="29">
        <v>1.08663671E9</v>
      </c>
      <c r="P47" s="37">
        <v>42352.0</v>
      </c>
      <c r="Q47" s="32">
        <v>9.0</v>
      </c>
      <c r="R47" s="29" t="s">
        <v>70</v>
      </c>
      <c r="S47" s="33">
        <v>3.225399883E9</v>
      </c>
      <c r="T47" s="29" t="s">
        <v>71</v>
      </c>
      <c r="U47" s="29" t="s">
        <v>226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81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161</v>
      </c>
      <c r="H48" s="29" t="s">
        <v>64</v>
      </c>
      <c r="I48" s="29" t="s">
        <v>213</v>
      </c>
      <c r="J48" s="29" t="s">
        <v>224</v>
      </c>
      <c r="K48" s="29" t="s">
        <v>227</v>
      </c>
      <c r="L48" s="30" t="s">
        <v>2</v>
      </c>
      <c r="M48" s="29" t="s">
        <v>68</v>
      </c>
      <c r="N48" s="29" t="s">
        <v>69</v>
      </c>
      <c r="O48" s="29">
        <v>1.087559409E9</v>
      </c>
      <c r="P48" s="37">
        <v>41844.0</v>
      </c>
      <c r="Q48" s="32">
        <v>10.0</v>
      </c>
      <c r="R48" s="29" t="s">
        <v>99</v>
      </c>
      <c r="S48" s="33">
        <v>3.225399883E9</v>
      </c>
      <c r="T48" s="29" t="s">
        <v>71</v>
      </c>
      <c r="U48" s="29" t="s">
        <v>228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201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141</v>
      </c>
      <c r="H49" s="29" t="s">
        <v>64</v>
      </c>
      <c r="I49" s="29" t="s">
        <v>213</v>
      </c>
      <c r="J49" s="29" t="s">
        <v>224</v>
      </c>
      <c r="K49" s="29" t="s">
        <v>229</v>
      </c>
      <c r="L49" s="30" t="s">
        <v>2</v>
      </c>
      <c r="M49" s="29" t="s">
        <v>68</v>
      </c>
      <c r="N49" s="29" t="s">
        <v>69</v>
      </c>
      <c r="O49" s="29">
        <v>1.087559408E9</v>
      </c>
      <c r="P49" s="37">
        <v>42209.0</v>
      </c>
      <c r="Q49" s="32">
        <v>9.0</v>
      </c>
      <c r="R49" s="29" t="s">
        <v>99</v>
      </c>
      <c r="S49" s="33">
        <v>3.225399883E9</v>
      </c>
      <c r="T49" s="29" t="s">
        <v>71</v>
      </c>
      <c r="U49" s="29" t="s">
        <v>230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189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223</v>
      </c>
      <c r="AH49" s="33">
        <v>3.225399883E9</v>
      </c>
      <c r="AI49" s="33">
        <v>3.225399883E9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171</v>
      </c>
      <c r="H50" s="29" t="s">
        <v>64</v>
      </c>
      <c r="I50" s="29" t="s">
        <v>213</v>
      </c>
      <c r="J50" s="29" t="s">
        <v>224</v>
      </c>
      <c r="K50" s="29" t="s">
        <v>231</v>
      </c>
      <c r="L50" s="30" t="s">
        <v>2</v>
      </c>
      <c r="M50" s="29" t="s">
        <v>68</v>
      </c>
      <c r="N50" s="29" t="s">
        <v>69</v>
      </c>
      <c r="O50" s="29">
        <v>1.086636426E9</v>
      </c>
      <c r="P50" s="37">
        <v>41664.0</v>
      </c>
      <c r="Q50" s="32">
        <v>11.0</v>
      </c>
      <c r="R50" s="29" t="s">
        <v>70</v>
      </c>
      <c r="S50" s="33">
        <v>3.117398314E9</v>
      </c>
      <c r="T50" s="29" t="s">
        <v>71</v>
      </c>
      <c r="U50" s="29" t="s">
        <v>232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81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141</v>
      </c>
      <c r="H51" s="29" t="s">
        <v>64</v>
      </c>
      <c r="I51" s="29" t="s">
        <v>234</v>
      </c>
      <c r="J51" s="29" t="s">
        <v>166</v>
      </c>
      <c r="K51" s="29" t="s">
        <v>167</v>
      </c>
      <c r="L51" s="30" t="s">
        <v>2</v>
      </c>
      <c r="M51" s="29" t="s">
        <v>68</v>
      </c>
      <c r="N51" s="29" t="s">
        <v>69</v>
      </c>
      <c r="O51" s="29">
        <v>1.087553677E9</v>
      </c>
      <c r="P51" s="37">
        <v>39833.0</v>
      </c>
      <c r="Q51" s="32">
        <v>16.0</v>
      </c>
      <c r="R51" s="29" t="s">
        <v>70</v>
      </c>
      <c r="S51" s="33">
        <v>3.117398314E9</v>
      </c>
      <c r="T51" s="29" t="s">
        <v>71</v>
      </c>
      <c r="U51" s="29" t="s">
        <v>235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201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166</v>
      </c>
      <c r="K52" s="29" t="s">
        <v>236</v>
      </c>
      <c r="L52" s="30" t="s">
        <v>2</v>
      </c>
      <c r="M52" s="29" t="s">
        <v>68</v>
      </c>
      <c r="N52" s="29" t="s">
        <v>69</v>
      </c>
      <c r="O52" s="29">
        <v>1.056642818E9</v>
      </c>
      <c r="P52" s="37">
        <v>42158.0</v>
      </c>
      <c r="Q52" s="32">
        <v>9.0</v>
      </c>
      <c r="R52" s="29" t="s">
        <v>70</v>
      </c>
      <c r="S52" s="33">
        <v>3.117398314E9</v>
      </c>
      <c r="T52" s="29" t="s">
        <v>71</v>
      </c>
      <c r="U52" s="29" t="s">
        <v>237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136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238</v>
      </c>
      <c r="K53" s="29" t="s">
        <v>239</v>
      </c>
      <c r="L53" s="30" t="s">
        <v>2</v>
      </c>
      <c r="M53" s="29" t="s">
        <v>68</v>
      </c>
      <c r="N53" s="29" t="s">
        <v>69</v>
      </c>
      <c r="O53" s="29"/>
      <c r="P53" s="37"/>
      <c r="Q53" s="32"/>
      <c r="R53" s="29" t="s">
        <v>70</v>
      </c>
      <c r="S53" s="33">
        <v>3.117398314E9</v>
      </c>
      <c r="T53" s="29" t="s">
        <v>71</v>
      </c>
      <c r="U53" s="29" t="s">
        <v>179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233</v>
      </c>
      <c r="AH53" s="33">
        <v>3.117398314E9</v>
      </c>
      <c r="AI53" s="33">
        <v>3.117398314E9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240</v>
      </c>
      <c r="L54" s="30" t="s">
        <v>2</v>
      </c>
      <c r="M54" s="29" t="s">
        <v>68</v>
      </c>
      <c r="N54" s="29" t="s">
        <v>133</v>
      </c>
      <c r="O54" s="29">
        <v>1.037327258E9</v>
      </c>
      <c r="P54" s="37">
        <v>44373.0</v>
      </c>
      <c r="Q54" s="32">
        <v>3.0</v>
      </c>
      <c r="R54" s="29" t="s">
        <v>70</v>
      </c>
      <c r="S54" s="33">
        <v>3.218930814E9</v>
      </c>
      <c r="T54" s="29" t="s">
        <v>71</v>
      </c>
      <c r="U54" s="29" t="s">
        <v>241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115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242</v>
      </c>
      <c r="AH54" s="33">
        <v>3.218930814E9</v>
      </c>
      <c r="AI54" s="33">
        <v>3.218930814E9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171</v>
      </c>
      <c r="H55" s="29" t="s">
        <v>64</v>
      </c>
      <c r="I55" s="29" t="s">
        <v>234</v>
      </c>
      <c r="J55" s="29" t="s">
        <v>177</v>
      </c>
      <c r="K55" s="29" t="s">
        <v>243</v>
      </c>
      <c r="L55" s="30" t="s">
        <v>2</v>
      </c>
      <c r="M55" s="29" t="s">
        <v>68</v>
      </c>
      <c r="N55" s="29" t="s">
        <v>133</v>
      </c>
      <c r="O55" s="29">
        <v>1.08756271E9</v>
      </c>
      <c r="P55" s="37">
        <v>43278.0</v>
      </c>
      <c r="Q55" s="32">
        <v>6.0</v>
      </c>
      <c r="R55" s="29" t="s">
        <v>70</v>
      </c>
      <c r="S55" s="33">
        <v>3.22626549E9</v>
      </c>
      <c r="T55" s="29" t="s">
        <v>71</v>
      </c>
      <c r="U55" s="29" t="s">
        <v>147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189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161</v>
      </c>
      <c r="H56" s="29" t="s">
        <v>64</v>
      </c>
      <c r="I56" s="29" t="s">
        <v>234</v>
      </c>
      <c r="J56" s="29" t="s">
        <v>245</v>
      </c>
      <c r="K56" s="29" t="s">
        <v>246</v>
      </c>
      <c r="L56" s="30" t="s">
        <v>2</v>
      </c>
      <c r="M56" s="29" t="s">
        <v>68</v>
      </c>
      <c r="N56" s="29" t="s">
        <v>133</v>
      </c>
      <c r="O56" s="29">
        <v>1.09756352E9</v>
      </c>
      <c r="P56" s="37">
        <v>44133.0</v>
      </c>
      <c r="Q56" s="32">
        <v>4.0</v>
      </c>
      <c r="R56" s="29" t="s">
        <v>70</v>
      </c>
      <c r="S56" s="33">
        <v>3.22626549E9</v>
      </c>
      <c r="T56" s="29" t="s">
        <v>71</v>
      </c>
      <c r="U56" s="29" t="s">
        <v>247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115</v>
      </c>
      <c r="AC56" s="29" t="s">
        <v>94</v>
      </c>
      <c r="AD56" s="29" t="s">
        <v>216</v>
      </c>
      <c r="AE56" s="29" t="s">
        <v>80</v>
      </c>
      <c r="AF56" s="29" t="s">
        <v>81</v>
      </c>
      <c r="AG56" s="29" t="s">
        <v>244</v>
      </c>
      <c r="AH56" s="33">
        <v>3.22626549E9</v>
      </c>
      <c r="AI56" s="33">
        <v>3.22626549E9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248</v>
      </c>
      <c r="K57" s="29" t="s">
        <v>249</v>
      </c>
      <c r="L57" s="30" t="s">
        <v>2</v>
      </c>
      <c r="M57" s="29" t="s">
        <v>68</v>
      </c>
      <c r="N57" s="29" t="s">
        <v>69</v>
      </c>
      <c r="O57" s="29">
        <v>1.087559905E9</v>
      </c>
      <c r="P57" s="37">
        <v>42069.0</v>
      </c>
      <c r="Q57" s="32">
        <v>10.0</v>
      </c>
      <c r="R57" s="29" t="s">
        <v>70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/>
      <c r="AG57" s="29" t="s">
        <v>251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172</v>
      </c>
      <c r="K58" s="29" t="s">
        <v>252</v>
      </c>
      <c r="L58" s="30" t="s">
        <v>2</v>
      </c>
      <c r="M58" s="29" t="s">
        <v>68</v>
      </c>
      <c r="N58" s="29"/>
      <c r="O58" s="29"/>
      <c r="P58" s="37"/>
      <c r="Q58" s="32"/>
      <c r="R58" s="29" t="s">
        <v>99</v>
      </c>
      <c r="S58" s="38"/>
      <c r="T58" s="29" t="s">
        <v>71</v>
      </c>
      <c r="U58" s="29"/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/>
      <c r="AC58" s="29"/>
      <c r="AD58" s="29" t="s">
        <v>216</v>
      </c>
      <c r="AE58" s="29" t="s">
        <v>80</v>
      </c>
      <c r="AF58" s="29"/>
      <c r="AG58" s="29" t="s">
        <v>185</v>
      </c>
      <c r="AH58" s="29"/>
      <c r="AI58" s="33"/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172</v>
      </c>
      <c r="K59" s="29" t="s">
        <v>253</v>
      </c>
      <c r="L59" s="30" t="s">
        <v>2</v>
      </c>
      <c r="M59" s="29" t="s">
        <v>68</v>
      </c>
      <c r="N59" s="29"/>
      <c r="O59" s="29"/>
      <c r="P59" s="37"/>
      <c r="Q59" s="32"/>
      <c r="R59" s="29" t="s">
        <v>99</v>
      </c>
      <c r="S59" s="40"/>
      <c r="T59" s="29" t="s">
        <v>71</v>
      </c>
      <c r="U59" s="29"/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/>
      <c r="AC59" s="29"/>
      <c r="AD59" s="29" t="s">
        <v>216</v>
      </c>
      <c r="AE59" s="29" t="s">
        <v>80</v>
      </c>
      <c r="AF59" s="29"/>
      <c r="AG59" s="29"/>
      <c r="AH59" s="29"/>
      <c r="AI59" s="33"/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139</v>
      </c>
      <c r="D60" s="29" t="s">
        <v>140</v>
      </c>
      <c r="E60" s="29" t="s">
        <v>61</v>
      </c>
      <c r="F60" s="29" t="s">
        <v>62</v>
      </c>
      <c r="G60" s="29" t="s">
        <v>171</v>
      </c>
      <c r="H60" s="29" t="s">
        <v>64</v>
      </c>
      <c r="I60" s="29" t="s">
        <v>234</v>
      </c>
      <c r="J60" s="29" t="s">
        <v>254</v>
      </c>
      <c r="K60" s="29" t="s">
        <v>255</v>
      </c>
      <c r="L60" s="30" t="s">
        <v>2</v>
      </c>
      <c r="M60" s="29" t="s">
        <v>68</v>
      </c>
      <c r="N60" s="29"/>
      <c r="O60" s="29"/>
      <c r="P60" s="37"/>
      <c r="Q60" s="32"/>
      <c r="R60" s="29" t="s">
        <v>70</v>
      </c>
      <c r="S60" s="38"/>
      <c r="T60" s="29" t="s">
        <v>71</v>
      </c>
      <c r="U60" s="29"/>
      <c r="V60" s="29" t="s">
        <v>58</v>
      </c>
      <c r="W60" s="29" t="s">
        <v>148</v>
      </c>
      <c r="X60" s="29" t="s">
        <v>140</v>
      </c>
      <c r="Y60" s="29" t="s">
        <v>74</v>
      </c>
      <c r="Z60" s="29" t="s">
        <v>75</v>
      </c>
      <c r="AA60" s="29" t="s">
        <v>76</v>
      </c>
      <c r="AB60" s="29"/>
      <c r="AC60" s="29"/>
      <c r="AD60" s="29" t="s">
        <v>216</v>
      </c>
      <c r="AE60" s="29" t="s">
        <v>80</v>
      </c>
      <c r="AF60" s="29"/>
      <c r="AG60" s="29"/>
      <c r="AH60" s="29"/>
      <c r="AI60" s="33"/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217</v>
      </c>
      <c r="AP60" s="29" t="s">
        <v>218</v>
      </c>
      <c r="AQ60" s="29" t="s">
        <v>153</v>
      </c>
      <c r="AR60" s="34">
        <v>3.146664947E9</v>
      </c>
      <c r="AS60" s="29" t="s">
        <v>154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8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33"/>
      <c r="AI61" s="33"/>
      <c r="AJ61" s="29"/>
      <c r="AK61" s="29"/>
      <c r="AL61" s="33"/>
      <c r="AM61" s="29"/>
      <c r="AN61" s="34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8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4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8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4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8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4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8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4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8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4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8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33"/>
      <c r="AI67" s="33"/>
      <c r="AJ67" s="29"/>
      <c r="AK67" s="29"/>
      <c r="AL67" s="33"/>
      <c r="AM67" s="29"/>
      <c r="AN67" s="34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8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4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8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4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8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4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8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4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8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4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4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4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4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4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4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8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4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8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4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8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4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8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4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8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4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8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4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8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4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8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4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8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4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8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4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8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4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8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4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8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4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8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4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8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4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8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4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8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4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8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4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8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4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8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4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4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4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4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8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4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8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4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8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4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8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4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8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4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8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4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8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4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8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4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8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4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8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4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8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4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8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4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8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4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8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4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8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4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8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4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8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4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8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4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8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4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8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4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8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4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8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4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8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4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8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4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8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4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8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4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41"/>
      <c r="I127" s="29"/>
      <c r="J127" s="41"/>
      <c r="K127" s="29"/>
      <c r="L127" s="30"/>
      <c r="M127" s="29"/>
      <c r="N127" s="29"/>
      <c r="O127" s="29"/>
      <c r="P127" s="37"/>
      <c r="Q127" s="32"/>
      <c r="R127" s="41"/>
      <c r="S127" s="38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33"/>
      <c r="AK127" s="29"/>
      <c r="AL127" s="33"/>
      <c r="AM127" s="29"/>
      <c r="AN127" s="34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41"/>
      <c r="I128" s="29"/>
      <c r="J128" s="41"/>
      <c r="K128" s="29"/>
      <c r="L128" s="30"/>
      <c r="M128" s="29"/>
      <c r="N128" s="29"/>
      <c r="O128" s="29"/>
      <c r="P128" s="37"/>
      <c r="Q128" s="32"/>
      <c r="R128" s="41"/>
      <c r="S128" s="38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4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41"/>
      <c r="I129" s="29"/>
      <c r="J129" s="41"/>
      <c r="K129" s="29"/>
      <c r="L129" s="30"/>
      <c r="M129" s="29"/>
      <c r="N129" s="29"/>
      <c r="O129" s="29"/>
      <c r="P129" s="37"/>
      <c r="Q129" s="32"/>
      <c r="R129" s="41"/>
      <c r="S129" s="38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4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41"/>
      <c r="I130" s="29"/>
      <c r="J130" s="41"/>
      <c r="K130" s="29"/>
      <c r="L130" s="30"/>
      <c r="M130" s="29"/>
      <c r="N130" s="29"/>
      <c r="O130" s="29"/>
      <c r="P130" s="37"/>
      <c r="Q130" s="32"/>
      <c r="R130" s="41"/>
      <c r="S130" s="38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4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41"/>
      <c r="I131" s="29"/>
      <c r="J131" s="41"/>
      <c r="K131" s="29"/>
      <c r="L131" s="30"/>
      <c r="M131" s="29"/>
      <c r="N131" s="29"/>
      <c r="O131" s="29"/>
      <c r="P131" s="37"/>
      <c r="Q131" s="32"/>
      <c r="R131" s="41"/>
      <c r="S131" s="38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4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41"/>
      <c r="I132" s="29"/>
      <c r="J132" s="41"/>
      <c r="K132" s="29"/>
      <c r="L132" s="30"/>
      <c r="M132" s="29"/>
      <c r="N132" s="29"/>
      <c r="O132" s="29"/>
      <c r="P132" s="37"/>
      <c r="Q132" s="32"/>
      <c r="R132" s="41"/>
      <c r="S132" s="38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4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41"/>
      <c r="I133" s="29"/>
      <c r="J133" s="41"/>
      <c r="K133" s="29"/>
      <c r="L133" s="30"/>
      <c r="M133" s="29"/>
      <c r="N133" s="29"/>
      <c r="O133" s="29"/>
      <c r="P133" s="37"/>
      <c r="Q133" s="32"/>
      <c r="R133" s="41"/>
      <c r="S133" s="38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4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41"/>
      <c r="I134" s="29"/>
      <c r="J134" s="41"/>
      <c r="K134" s="29"/>
      <c r="L134" s="30"/>
      <c r="M134" s="29"/>
      <c r="N134" s="29"/>
      <c r="O134" s="29"/>
      <c r="P134" s="37"/>
      <c r="Q134" s="32"/>
      <c r="R134" s="41"/>
      <c r="S134" s="38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4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41"/>
      <c r="I135" s="29"/>
      <c r="J135" s="41"/>
      <c r="K135" s="29"/>
      <c r="L135" s="30"/>
      <c r="M135" s="29"/>
      <c r="N135" s="29"/>
      <c r="O135" s="29"/>
      <c r="P135" s="37"/>
      <c r="Q135" s="32"/>
      <c r="R135" s="41"/>
      <c r="S135" s="3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4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41"/>
      <c r="I136" s="29"/>
      <c r="J136" s="41"/>
      <c r="K136" s="29"/>
      <c r="L136" s="30"/>
      <c r="M136" s="29"/>
      <c r="N136" s="29"/>
      <c r="O136" s="29"/>
      <c r="P136" s="37"/>
      <c r="Q136" s="32"/>
      <c r="R136" s="41"/>
      <c r="S136" s="3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4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41"/>
      <c r="I137" s="29"/>
      <c r="J137" s="41"/>
      <c r="K137" s="29"/>
      <c r="L137" s="30"/>
      <c r="M137" s="29"/>
      <c r="N137" s="29"/>
      <c r="O137" s="29"/>
      <c r="P137" s="37"/>
      <c r="Q137" s="32"/>
      <c r="R137" s="41"/>
      <c r="S137" s="38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4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41"/>
      <c r="I138" s="29"/>
      <c r="J138" s="41"/>
      <c r="K138" s="29"/>
      <c r="L138" s="30"/>
      <c r="M138" s="29"/>
      <c r="N138" s="29"/>
      <c r="O138" s="29"/>
      <c r="P138" s="37"/>
      <c r="Q138" s="32"/>
      <c r="R138" s="41"/>
      <c r="S138" s="38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4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41"/>
      <c r="I139" s="29"/>
      <c r="J139" s="41"/>
      <c r="K139" s="29"/>
      <c r="L139" s="30"/>
      <c r="M139" s="29"/>
      <c r="N139" s="29"/>
      <c r="O139" s="29"/>
      <c r="P139" s="37"/>
      <c r="Q139" s="32"/>
      <c r="R139" s="41"/>
      <c r="S139" s="38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4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41"/>
      <c r="I140" s="29"/>
      <c r="J140" s="41"/>
      <c r="K140" s="29"/>
      <c r="L140" s="30"/>
      <c r="M140" s="29"/>
      <c r="N140" s="29"/>
      <c r="O140" s="29"/>
      <c r="P140" s="37"/>
      <c r="Q140" s="32"/>
      <c r="R140" s="41"/>
      <c r="S140" s="3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4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41"/>
      <c r="I141" s="29"/>
      <c r="J141" s="41"/>
      <c r="K141" s="29"/>
      <c r="L141" s="30"/>
      <c r="M141" s="29"/>
      <c r="N141" s="29"/>
      <c r="O141" s="29"/>
      <c r="P141" s="37"/>
      <c r="Q141" s="32"/>
      <c r="R141" s="41"/>
      <c r="S141" s="3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4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41"/>
      <c r="I142" s="29"/>
      <c r="J142" s="41"/>
      <c r="K142" s="29"/>
      <c r="L142" s="30"/>
      <c r="M142" s="29"/>
      <c r="N142" s="29"/>
      <c r="O142" s="29"/>
      <c r="P142" s="37"/>
      <c r="Q142" s="32"/>
      <c r="R142" s="41"/>
      <c r="S142" s="3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4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41"/>
      <c r="I143" s="41"/>
      <c r="J143" s="41"/>
      <c r="K143" s="29"/>
      <c r="L143" s="30"/>
      <c r="M143" s="29"/>
      <c r="N143" s="29"/>
      <c r="O143" s="29"/>
      <c r="P143" s="37"/>
      <c r="Q143" s="32"/>
      <c r="R143" s="41"/>
      <c r="S143" s="3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4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41"/>
      <c r="I144" s="41"/>
      <c r="J144" s="41"/>
      <c r="K144" s="29"/>
      <c r="L144" s="30"/>
      <c r="M144" s="29"/>
      <c r="N144" s="29"/>
      <c r="O144" s="29"/>
      <c r="P144" s="37"/>
      <c r="Q144" s="32"/>
      <c r="R144" s="41"/>
      <c r="S144" s="3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4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41"/>
      <c r="I145" s="41"/>
      <c r="J145" s="41"/>
      <c r="K145" s="29"/>
      <c r="L145" s="30"/>
      <c r="M145" s="29"/>
      <c r="N145" s="29"/>
      <c r="O145" s="29"/>
      <c r="P145" s="37"/>
      <c r="Q145" s="32"/>
      <c r="R145" s="41"/>
      <c r="S145" s="3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4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41"/>
      <c r="I146" s="41"/>
      <c r="J146" s="41"/>
      <c r="K146" s="29"/>
      <c r="L146" s="30"/>
      <c r="M146" s="29"/>
      <c r="N146" s="29"/>
      <c r="O146" s="29"/>
      <c r="P146" s="37"/>
      <c r="Q146" s="32"/>
      <c r="R146" s="41"/>
      <c r="S146" s="3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4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41"/>
      <c r="I147" s="41"/>
      <c r="J147" s="41"/>
      <c r="K147" s="29"/>
      <c r="L147" s="30"/>
      <c r="M147" s="29"/>
      <c r="N147" s="29"/>
      <c r="O147" s="29"/>
      <c r="P147" s="37"/>
      <c r="Q147" s="32"/>
      <c r="R147" s="41"/>
      <c r="S147" s="3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4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41"/>
      <c r="I148" s="41"/>
      <c r="J148" s="41"/>
      <c r="K148" s="29"/>
      <c r="L148" s="30"/>
      <c r="M148" s="29"/>
      <c r="N148" s="29"/>
      <c r="O148" s="29"/>
      <c r="P148" s="37"/>
      <c r="Q148" s="32"/>
      <c r="R148" s="41"/>
      <c r="S148" s="3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4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41"/>
      <c r="I149" s="41"/>
      <c r="J149" s="41"/>
      <c r="K149" s="29"/>
      <c r="L149" s="30"/>
      <c r="M149" s="29"/>
      <c r="N149" s="29"/>
      <c r="O149" s="29"/>
      <c r="P149" s="37"/>
      <c r="Q149" s="32"/>
      <c r="R149" s="41"/>
      <c r="S149" s="3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4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41"/>
      <c r="I150" s="41"/>
      <c r="J150" s="41"/>
      <c r="K150" s="29"/>
      <c r="L150" s="30"/>
      <c r="M150" s="29"/>
      <c r="N150" s="29"/>
      <c r="O150" s="29"/>
      <c r="P150" s="37"/>
      <c r="Q150" s="32"/>
      <c r="R150" s="41"/>
      <c r="S150" s="40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4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41"/>
      <c r="I151" s="41"/>
      <c r="J151" s="41"/>
      <c r="K151" s="29"/>
      <c r="L151" s="30"/>
      <c r="M151" s="29"/>
      <c r="N151" s="29"/>
      <c r="O151" s="29"/>
      <c r="P151" s="37"/>
      <c r="Q151" s="32"/>
      <c r="R151" s="41"/>
      <c r="S151" s="3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4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41"/>
      <c r="I152" s="41"/>
      <c r="J152" s="41"/>
      <c r="K152" s="29"/>
      <c r="L152" s="30"/>
      <c r="M152" s="29"/>
      <c r="N152" s="29"/>
      <c r="O152" s="29"/>
      <c r="P152" s="37"/>
      <c r="Q152" s="32"/>
      <c r="R152" s="41"/>
      <c r="S152" s="3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4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41"/>
      <c r="I153" s="41"/>
      <c r="J153" s="41"/>
      <c r="K153" s="29"/>
      <c r="L153" s="30"/>
      <c r="M153" s="29"/>
      <c r="N153" s="29"/>
      <c r="O153" s="29"/>
      <c r="P153" s="37"/>
      <c r="Q153" s="32"/>
      <c r="R153" s="41"/>
      <c r="S153" s="3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4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41"/>
      <c r="I154" s="41"/>
      <c r="J154" s="41"/>
      <c r="K154" s="29"/>
      <c r="L154" s="30"/>
      <c r="M154" s="29"/>
      <c r="N154" s="29"/>
      <c r="O154" s="29"/>
      <c r="P154" s="37"/>
      <c r="Q154" s="32"/>
      <c r="R154" s="41"/>
      <c r="S154" s="3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4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41"/>
      <c r="I155" s="41"/>
      <c r="J155" s="41"/>
      <c r="K155" s="29"/>
      <c r="L155" s="30"/>
      <c r="M155" s="29"/>
      <c r="N155" s="29"/>
      <c r="O155" s="29"/>
      <c r="P155" s="37"/>
      <c r="Q155" s="32"/>
      <c r="R155" s="41"/>
      <c r="S155" s="3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4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41"/>
      <c r="I156" s="41"/>
      <c r="J156" s="41"/>
      <c r="K156" s="29"/>
      <c r="L156" s="30"/>
      <c r="M156" s="29"/>
      <c r="N156" s="29"/>
      <c r="O156" s="29"/>
      <c r="P156" s="37"/>
      <c r="Q156" s="32"/>
      <c r="R156" s="41"/>
      <c r="S156" s="3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4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41"/>
      <c r="I157" s="41"/>
      <c r="J157" s="41"/>
      <c r="K157" s="29"/>
      <c r="L157" s="30"/>
      <c r="M157" s="29"/>
      <c r="N157" s="29"/>
      <c r="O157" s="29"/>
      <c r="P157" s="37"/>
      <c r="Q157" s="32"/>
      <c r="R157" s="41"/>
      <c r="S157" s="3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4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41"/>
      <c r="I158" s="41"/>
      <c r="J158" s="41"/>
      <c r="K158" s="29"/>
      <c r="L158" s="30"/>
      <c r="M158" s="29"/>
      <c r="N158" s="29"/>
      <c r="O158" s="29"/>
      <c r="P158" s="37"/>
      <c r="Q158" s="32"/>
      <c r="R158" s="41"/>
      <c r="S158" s="3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4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41"/>
      <c r="I159" s="41"/>
      <c r="J159" s="41"/>
      <c r="K159" s="29"/>
      <c r="L159" s="30"/>
      <c r="M159" s="29"/>
      <c r="N159" s="29"/>
      <c r="O159" s="29"/>
      <c r="P159" s="37"/>
      <c r="Q159" s="32"/>
      <c r="R159" s="41"/>
      <c r="S159" s="3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4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41"/>
      <c r="I160" s="41"/>
      <c r="J160" s="41"/>
      <c r="K160" s="29"/>
      <c r="L160" s="30"/>
      <c r="M160" s="29"/>
      <c r="N160" s="29"/>
      <c r="O160" s="29"/>
      <c r="P160" s="37"/>
      <c r="Q160" s="42"/>
      <c r="R160" s="41"/>
      <c r="S160" s="38"/>
      <c r="T160" s="43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4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41"/>
      <c r="I161" s="41"/>
      <c r="J161" s="41"/>
      <c r="K161" s="29"/>
      <c r="L161" s="30"/>
      <c r="M161" s="29"/>
      <c r="N161" s="29"/>
      <c r="O161" s="29"/>
      <c r="P161" s="37"/>
      <c r="Q161" s="32"/>
      <c r="R161" s="41"/>
      <c r="S161" s="3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4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41"/>
      <c r="I162" s="41"/>
      <c r="J162" s="41"/>
      <c r="K162" s="29"/>
      <c r="L162" s="30"/>
      <c r="M162" s="29"/>
      <c r="N162" s="29"/>
      <c r="O162" s="29"/>
      <c r="P162" s="37"/>
      <c r="Q162" s="32"/>
      <c r="R162" s="41"/>
      <c r="S162" s="3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4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41"/>
      <c r="I163" s="41"/>
      <c r="J163" s="41"/>
      <c r="K163" s="29"/>
      <c r="L163" s="30"/>
      <c r="M163" s="29"/>
      <c r="N163" s="29"/>
      <c r="O163" s="29"/>
      <c r="P163" s="37"/>
      <c r="Q163" s="32"/>
      <c r="R163" s="41"/>
      <c r="S163" s="3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4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41"/>
      <c r="I164" s="41"/>
      <c r="J164" s="41"/>
      <c r="K164" s="29"/>
      <c r="L164" s="30"/>
      <c r="M164" s="29"/>
      <c r="N164" s="29"/>
      <c r="O164" s="29"/>
      <c r="P164" s="37"/>
      <c r="Q164" s="32"/>
      <c r="R164" s="41"/>
      <c r="S164" s="3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4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41"/>
      <c r="I165" s="41"/>
      <c r="J165" s="41"/>
      <c r="K165" s="29"/>
      <c r="L165" s="30"/>
      <c r="M165" s="29"/>
      <c r="N165" s="29"/>
      <c r="O165" s="29"/>
      <c r="P165" s="37"/>
      <c r="Q165" s="32"/>
      <c r="R165" s="41"/>
      <c r="S165" s="38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4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41"/>
      <c r="I166" s="41"/>
      <c r="J166" s="41"/>
      <c r="K166" s="29"/>
      <c r="L166" s="30"/>
      <c r="M166" s="29"/>
      <c r="N166" s="29"/>
      <c r="O166" s="29"/>
      <c r="P166" s="37"/>
      <c r="Q166" s="42"/>
      <c r="R166" s="41"/>
      <c r="S166" s="40"/>
      <c r="T166" s="43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4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41"/>
      <c r="I167" s="41"/>
      <c r="J167" s="41"/>
      <c r="K167" s="29"/>
      <c r="L167" s="30"/>
      <c r="M167" s="29"/>
      <c r="N167" s="29"/>
      <c r="O167" s="29"/>
      <c r="P167" s="37"/>
      <c r="Q167" s="42"/>
      <c r="R167" s="41"/>
      <c r="S167" s="40"/>
      <c r="T167" s="43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4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41"/>
      <c r="I168" s="41"/>
      <c r="J168" s="41"/>
      <c r="K168" s="29"/>
      <c r="L168" s="30"/>
      <c r="M168" s="29"/>
      <c r="N168" s="29"/>
      <c r="O168" s="29"/>
      <c r="P168" s="37"/>
      <c r="Q168" s="42"/>
      <c r="R168" s="41"/>
      <c r="S168" s="40"/>
      <c r="T168" s="43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4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41"/>
      <c r="I169" s="41"/>
      <c r="J169" s="41"/>
      <c r="K169" s="29"/>
      <c r="L169" s="30"/>
      <c r="M169" s="29"/>
      <c r="N169" s="29"/>
      <c r="O169" s="29"/>
      <c r="P169" s="37"/>
      <c r="Q169" s="32"/>
      <c r="R169" s="41"/>
      <c r="S169" s="38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4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41"/>
      <c r="I170" s="41"/>
      <c r="J170" s="41"/>
      <c r="K170" s="29"/>
      <c r="L170" s="30"/>
      <c r="M170" s="29"/>
      <c r="N170" s="29"/>
      <c r="O170" s="29"/>
      <c r="P170" s="37"/>
      <c r="Q170" s="32"/>
      <c r="R170" s="41"/>
      <c r="S170" s="3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4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41"/>
      <c r="I171" s="41"/>
      <c r="J171" s="41"/>
      <c r="K171" s="29"/>
      <c r="L171" s="30"/>
      <c r="M171" s="29"/>
      <c r="N171" s="29"/>
      <c r="O171" s="29"/>
      <c r="P171" s="37"/>
      <c r="Q171" s="32"/>
      <c r="R171" s="41"/>
      <c r="S171" s="3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4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41"/>
      <c r="I172" s="41"/>
      <c r="J172" s="41"/>
      <c r="K172" s="29"/>
      <c r="L172" s="30"/>
      <c r="M172" s="29"/>
      <c r="N172" s="29"/>
      <c r="O172" s="29"/>
      <c r="P172" s="37"/>
      <c r="Q172" s="32"/>
      <c r="R172" s="41"/>
      <c r="S172" s="38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4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41"/>
      <c r="I173" s="41"/>
      <c r="J173" s="41"/>
      <c r="K173" s="29"/>
      <c r="L173" s="30"/>
      <c r="M173" s="29"/>
      <c r="N173" s="29"/>
      <c r="O173" s="29"/>
      <c r="P173" s="37"/>
      <c r="Q173" s="32"/>
      <c r="R173" s="41"/>
      <c r="S173" s="3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4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41"/>
      <c r="I174" s="41"/>
      <c r="J174" s="41"/>
      <c r="K174" s="29"/>
      <c r="L174" s="30"/>
      <c r="M174" s="29"/>
      <c r="N174" s="29"/>
      <c r="O174" s="29"/>
      <c r="P174" s="37"/>
      <c r="Q174" s="32"/>
      <c r="R174" s="41"/>
      <c r="S174" s="3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4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41"/>
      <c r="I175" s="41"/>
      <c r="J175" s="41"/>
      <c r="K175" s="29"/>
      <c r="L175" s="30"/>
      <c r="M175" s="29"/>
      <c r="N175" s="29"/>
      <c r="O175" s="29"/>
      <c r="P175" s="37"/>
      <c r="Q175" s="32"/>
      <c r="R175" s="41"/>
      <c r="S175" s="3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4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41"/>
      <c r="I176" s="41"/>
      <c r="J176" s="41"/>
      <c r="K176" s="29"/>
      <c r="L176" s="30"/>
      <c r="M176" s="29"/>
      <c r="N176" s="29"/>
      <c r="O176" s="29"/>
      <c r="P176" s="37"/>
      <c r="Q176" s="32"/>
      <c r="R176" s="41"/>
      <c r="S176" s="3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4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41"/>
      <c r="I177" s="41"/>
      <c r="J177" s="41"/>
      <c r="K177" s="29"/>
      <c r="L177" s="30"/>
      <c r="M177" s="29"/>
      <c r="N177" s="29"/>
      <c r="O177" s="29"/>
      <c r="P177" s="37"/>
      <c r="Q177" s="32"/>
      <c r="R177" s="41"/>
      <c r="S177" s="3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4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41"/>
      <c r="I178" s="41"/>
      <c r="J178" s="41"/>
      <c r="K178" s="29"/>
      <c r="L178" s="30"/>
      <c r="M178" s="29"/>
      <c r="N178" s="29"/>
      <c r="O178" s="29"/>
      <c r="P178" s="37"/>
      <c r="Q178" s="32"/>
      <c r="R178" s="41"/>
      <c r="S178" s="3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4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41"/>
      <c r="I179" s="41"/>
      <c r="J179" s="41"/>
      <c r="K179" s="29"/>
      <c r="L179" s="30"/>
      <c r="M179" s="29"/>
      <c r="N179" s="29"/>
      <c r="O179" s="29"/>
      <c r="P179" s="37"/>
      <c r="Q179" s="32"/>
      <c r="R179" s="41"/>
      <c r="S179" s="3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4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41"/>
      <c r="I180" s="41"/>
      <c r="J180" s="41"/>
      <c r="K180" s="29"/>
      <c r="L180" s="30"/>
      <c r="M180" s="29"/>
      <c r="N180" s="29"/>
      <c r="O180" s="29"/>
      <c r="P180" s="37"/>
      <c r="Q180" s="32"/>
      <c r="R180" s="41"/>
      <c r="S180" s="3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4"/>
      <c r="AO180" s="29"/>
      <c r="AP180" s="29"/>
      <c r="AQ180" s="29"/>
      <c r="AR180" s="34"/>
      <c r="AS180" s="29"/>
    </row>
    <row r="181" ht="12.0" customHeight="1">
      <c r="A181" s="29"/>
      <c r="B181" s="29"/>
      <c r="C181" s="29"/>
      <c r="D181" s="29"/>
      <c r="E181" s="29"/>
      <c r="F181" s="29"/>
      <c r="G181" s="29"/>
      <c r="H181" s="41"/>
      <c r="I181" s="41"/>
      <c r="J181" s="41"/>
      <c r="K181" s="29"/>
      <c r="L181" s="30"/>
      <c r="M181" s="29"/>
      <c r="N181" s="29"/>
      <c r="O181" s="29"/>
      <c r="P181" s="37"/>
      <c r="Q181" s="32"/>
      <c r="R181" s="41"/>
      <c r="S181" s="3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33"/>
      <c r="AJ181" s="29"/>
      <c r="AK181" s="29"/>
      <c r="AL181" s="33"/>
      <c r="AM181" s="29"/>
      <c r="AN181" s="34"/>
      <c r="AO181" s="29"/>
      <c r="AP181" s="29"/>
      <c r="AQ181" s="29"/>
      <c r="AR181" s="34"/>
      <c r="AS181" s="29"/>
    </row>
    <row r="182" ht="12.0" customHeight="1">
      <c r="A182" s="29"/>
      <c r="B182" s="29"/>
      <c r="C182" s="29"/>
      <c r="D182" s="29"/>
      <c r="E182" s="29"/>
      <c r="F182" s="29"/>
      <c r="G182" s="29"/>
      <c r="H182" s="41"/>
      <c r="I182" s="41"/>
      <c r="J182" s="41"/>
      <c r="K182" s="29"/>
      <c r="L182" s="30"/>
      <c r="M182" s="29"/>
      <c r="N182" s="29"/>
      <c r="O182" s="29"/>
      <c r="P182" s="37"/>
      <c r="Q182" s="32"/>
      <c r="R182" s="41"/>
      <c r="S182" s="38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33"/>
      <c r="AJ182" s="29"/>
      <c r="AK182" s="29"/>
      <c r="AL182" s="33"/>
      <c r="AM182" s="29"/>
      <c r="AN182" s="34"/>
      <c r="AO182" s="29"/>
      <c r="AP182" s="29"/>
      <c r="AQ182" s="29"/>
      <c r="AR182" s="34"/>
      <c r="AS182" s="29"/>
    </row>
    <row r="183" ht="12.0" customHeight="1">
      <c r="A183" s="29"/>
      <c r="B183" s="29"/>
      <c r="C183" s="29"/>
      <c r="D183" s="29"/>
      <c r="E183" s="29"/>
      <c r="F183" s="29"/>
      <c r="G183" s="29"/>
      <c r="H183" s="41"/>
      <c r="I183" s="41"/>
      <c r="J183" s="41"/>
      <c r="K183" s="29"/>
      <c r="L183" s="30"/>
      <c r="M183" s="29"/>
      <c r="N183" s="29"/>
      <c r="O183" s="29"/>
      <c r="P183" s="37"/>
      <c r="Q183" s="32"/>
      <c r="R183" s="41"/>
      <c r="S183" s="3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33"/>
      <c r="AJ183" s="29"/>
      <c r="AK183" s="29"/>
      <c r="AL183" s="33"/>
      <c r="AM183" s="29"/>
      <c r="AN183" s="34"/>
      <c r="AO183" s="29"/>
      <c r="AP183" s="29"/>
      <c r="AQ183" s="29"/>
      <c r="AR183" s="34"/>
      <c r="AS183" s="29"/>
    </row>
    <row r="184" ht="12.0" customHeight="1">
      <c r="A184" s="29"/>
      <c r="B184" s="29"/>
      <c r="C184" s="29"/>
      <c r="D184" s="29"/>
      <c r="E184" s="29"/>
      <c r="F184" s="29"/>
      <c r="G184" s="29"/>
      <c r="H184" s="41"/>
      <c r="I184" s="41"/>
      <c r="J184" s="41"/>
      <c r="K184" s="29"/>
      <c r="L184" s="30"/>
      <c r="M184" s="29"/>
      <c r="N184" s="29"/>
      <c r="O184" s="29"/>
      <c r="P184" s="37"/>
      <c r="Q184" s="42"/>
      <c r="R184" s="41"/>
      <c r="S184" s="3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33"/>
      <c r="AJ184" s="29"/>
      <c r="AK184" s="29"/>
      <c r="AL184" s="33"/>
      <c r="AM184" s="29"/>
      <c r="AN184" s="34"/>
      <c r="AO184" s="29"/>
      <c r="AP184" s="29"/>
      <c r="AQ184" s="29"/>
      <c r="AR184" s="34"/>
      <c r="AS184" s="29"/>
    </row>
    <row r="185" ht="12.0" customHeight="1">
      <c r="A185" s="29"/>
      <c r="B185" s="29"/>
      <c r="C185" s="29"/>
      <c r="D185" s="29"/>
      <c r="E185" s="29"/>
      <c r="F185" s="29"/>
      <c r="G185" s="29"/>
      <c r="H185" s="41"/>
      <c r="I185" s="41"/>
      <c r="J185" s="41"/>
      <c r="K185" s="29"/>
      <c r="L185" s="30"/>
      <c r="M185" s="29"/>
      <c r="N185" s="29"/>
      <c r="O185" s="29"/>
      <c r="P185" s="37"/>
      <c r="Q185" s="42"/>
      <c r="R185" s="41"/>
      <c r="S185" s="3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33"/>
      <c r="AJ185" s="29"/>
      <c r="AK185" s="29"/>
      <c r="AL185" s="33"/>
      <c r="AM185" s="29"/>
      <c r="AN185" s="34"/>
      <c r="AO185" s="29"/>
      <c r="AP185" s="29"/>
      <c r="AQ185" s="29"/>
      <c r="AR185" s="34"/>
      <c r="AS185" s="29"/>
    </row>
    <row r="186" ht="12.0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30"/>
      <c r="M186" s="29"/>
      <c r="N186" s="29"/>
      <c r="O186" s="29"/>
      <c r="P186" s="37"/>
      <c r="Q186" s="32"/>
      <c r="R186" s="29"/>
      <c r="S186" s="38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33"/>
      <c r="AJ186" s="29"/>
      <c r="AK186" s="29"/>
      <c r="AL186" s="33"/>
      <c r="AM186" s="29"/>
      <c r="AN186" s="34"/>
      <c r="AO186" s="29"/>
      <c r="AP186" s="29"/>
      <c r="AQ186" s="29"/>
      <c r="AR186" s="34"/>
      <c r="AS186" s="29"/>
    </row>
    <row r="187" ht="12.0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30"/>
      <c r="M187" s="29"/>
      <c r="N187" s="29"/>
      <c r="O187" s="29"/>
      <c r="P187" s="37"/>
      <c r="Q187" s="32"/>
      <c r="R187" s="29"/>
      <c r="S187" s="3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33"/>
      <c r="AJ187" s="29"/>
      <c r="AK187" s="29"/>
      <c r="AL187" s="33"/>
      <c r="AM187" s="29"/>
      <c r="AN187" s="34"/>
      <c r="AO187" s="29"/>
      <c r="AP187" s="29"/>
      <c r="AQ187" s="29"/>
      <c r="AR187" s="34"/>
      <c r="AS187" s="29"/>
    </row>
    <row r="188" ht="12.0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30"/>
      <c r="M188" s="29"/>
      <c r="N188" s="29"/>
      <c r="O188" s="29"/>
      <c r="P188" s="37"/>
      <c r="Q188" s="32"/>
      <c r="R188" s="29"/>
      <c r="S188" s="38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33"/>
      <c r="AJ188" s="29"/>
      <c r="AK188" s="29"/>
      <c r="AL188" s="33"/>
      <c r="AM188" s="29"/>
      <c r="AN188" s="34"/>
      <c r="AO188" s="29"/>
      <c r="AP188" s="29"/>
      <c r="AQ188" s="29"/>
      <c r="AR188" s="34"/>
      <c r="AS188" s="29"/>
    </row>
    <row r="189" ht="12.0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30"/>
      <c r="M189" s="29"/>
      <c r="N189" s="29"/>
      <c r="O189" s="29"/>
      <c r="P189" s="37"/>
      <c r="Q189" s="32"/>
      <c r="R189" s="29"/>
      <c r="S189" s="38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33"/>
      <c r="AJ189" s="29"/>
      <c r="AK189" s="29"/>
      <c r="AL189" s="33"/>
      <c r="AM189" s="29"/>
      <c r="AN189" s="34"/>
      <c r="AO189" s="29"/>
      <c r="AP189" s="29"/>
      <c r="AQ189" s="29"/>
      <c r="AR189" s="34"/>
      <c r="AS189" s="29"/>
    </row>
    <row r="190" ht="12.0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30"/>
      <c r="M190" s="29"/>
      <c r="N190" s="29"/>
      <c r="O190" s="29"/>
      <c r="P190" s="37"/>
      <c r="Q190" s="32"/>
      <c r="R190" s="29"/>
      <c r="S190" s="38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33"/>
      <c r="AJ190" s="29"/>
      <c r="AK190" s="29"/>
      <c r="AL190" s="33"/>
      <c r="AM190" s="29"/>
      <c r="AN190" s="34"/>
      <c r="AO190" s="29"/>
      <c r="AP190" s="29"/>
      <c r="AQ190" s="29"/>
      <c r="AR190" s="34"/>
      <c r="AS190" s="29"/>
    </row>
    <row r="191" ht="12.0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30"/>
      <c r="M191" s="29"/>
      <c r="N191" s="29"/>
      <c r="O191" s="29"/>
      <c r="P191" s="37"/>
      <c r="Q191" s="32"/>
      <c r="R191" s="29"/>
      <c r="S191" s="3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33"/>
      <c r="AJ191" s="29"/>
      <c r="AK191" s="29"/>
      <c r="AL191" s="33"/>
      <c r="AM191" s="29"/>
      <c r="AN191" s="34"/>
      <c r="AO191" s="29"/>
      <c r="AP191" s="29"/>
      <c r="AQ191" s="29"/>
      <c r="AR191" s="34"/>
      <c r="AS191" s="29"/>
    </row>
    <row r="192" ht="12.0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30"/>
      <c r="M192" s="29"/>
      <c r="N192" s="29"/>
      <c r="O192" s="29"/>
      <c r="P192" s="37"/>
      <c r="Q192" s="32"/>
      <c r="R192" s="29"/>
      <c r="S192" s="3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33"/>
      <c r="AJ192" s="29"/>
      <c r="AK192" s="29"/>
      <c r="AL192" s="33"/>
      <c r="AM192" s="29"/>
      <c r="AN192" s="34"/>
      <c r="AO192" s="29"/>
      <c r="AP192" s="29"/>
      <c r="AQ192" s="29"/>
      <c r="AR192" s="34"/>
      <c r="AS192" s="29"/>
    </row>
    <row r="193" ht="12.0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30"/>
      <c r="M193" s="29"/>
      <c r="N193" s="29"/>
      <c r="O193" s="29"/>
      <c r="P193" s="37"/>
      <c r="Q193" s="32"/>
      <c r="R193" s="29"/>
      <c r="S193" s="3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33"/>
      <c r="AJ193" s="29"/>
      <c r="AK193" s="29"/>
      <c r="AL193" s="33"/>
      <c r="AM193" s="29"/>
      <c r="AN193" s="34"/>
      <c r="AO193" s="29"/>
      <c r="AP193" s="29"/>
      <c r="AQ193" s="29"/>
      <c r="AR193" s="34"/>
      <c r="AS193" s="29"/>
    </row>
    <row r="194" ht="12.0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30"/>
      <c r="M194" s="29"/>
      <c r="N194" s="29"/>
      <c r="O194" s="29"/>
      <c r="P194" s="37"/>
      <c r="Q194" s="32"/>
      <c r="R194" s="29"/>
      <c r="S194" s="40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33"/>
      <c r="AJ194" s="29"/>
      <c r="AK194" s="29"/>
      <c r="AL194" s="33"/>
      <c r="AM194" s="29"/>
      <c r="AN194" s="34"/>
      <c r="AO194" s="29"/>
      <c r="AP194" s="29"/>
      <c r="AQ194" s="29"/>
      <c r="AR194" s="34"/>
      <c r="AS194" s="29"/>
    </row>
    <row r="195" ht="12.0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30"/>
      <c r="M195" s="29"/>
      <c r="N195" s="29"/>
      <c r="O195" s="29"/>
      <c r="P195" s="37"/>
      <c r="Q195" s="32"/>
      <c r="R195" s="29"/>
      <c r="S195" s="3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33"/>
      <c r="AJ195" s="29"/>
      <c r="AK195" s="29"/>
      <c r="AL195" s="33"/>
      <c r="AM195" s="29"/>
      <c r="AN195" s="34"/>
      <c r="AO195" s="29"/>
      <c r="AP195" s="29"/>
      <c r="AQ195" s="29"/>
      <c r="AR195" s="34"/>
      <c r="AS195" s="29"/>
    </row>
    <row r="196" ht="12.0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30"/>
      <c r="M196" s="29"/>
      <c r="N196" s="29"/>
      <c r="O196" s="29"/>
      <c r="P196" s="37"/>
      <c r="Q196" s="32"/>
      <c r="R196" s="29"/>
      <c r="S196" s="3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33"/>
      <c r="AJ196" s="29"/>
      <c r="AK196" s="29"/>
      <c r="AL196" s="33"/>
      <c r="AM196" s="29"/>
      <c r="AN196" s="34"/>
      <c r="AO196" s="29"/>
      <c r="AP196" s="29"/>
      <c r="AQ196" s="29"/>
      <c r="AR196" s="34"/>
      <c r="AS196" s="29"/>
    </row>
    <row r="197" ht="12.0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30"/>
      <c r="M197" s="29"/>
      <c r="N197" s="29"/>
      <c r="O197" s="29"/>
      <c r="P197" s="37"/>
      <c r="Q197" s="32"/>
      <c r="R197" s="29"/>
      <c r="S197" s="3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33"/>
      <c r="AJ197" s="29"/>
      <c r="AK197" s="29"/>
      <c r="AL197" s="33"/>
      <c r="AM197" s="29"/>
      <c r="AN197" s="34"/>
      <c r="AO197" s="29"/>
      <c r="AP197" s="29"/>
      <c r="AQ197" s="29"/>
      <c r="AR197" s="34"/>
      <c r="AS197" s="29"/>
    </row>
    <row r="198" ht="12.0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30"/>
      <c r="M198" s="29"/>
      <c r="N198" s="29"/>
      <c r="O198" s="29"/>
      <c r="P198" s="37"/>
      <c r="Q198" s="32"/>
      <c r="R198" s="29"/>
      <c r="S198" s="40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33"/>
      <c r="AJ198" s="29"/>
      <c r="AK198" s="29"/>
      <c r="AL198" s="33"/>
      <c r="AM198" s="29"/>
      <c r="AN198" s="34"/>
      <c r="AO198" s="29"/>
      <c r="AP198" s="29"/>
      <c r="AQ198" s="29"/>
      <c r="AR198" s="34"/>
      <c r="AS198" s="29"/>
    </row>
    <row r="199" ht="12.0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30"/>
      <c r="M199" s="29"/>
      <c r="N199" s="29"/>
      <c r="O199" s="29"/>
      <c r="P199" s="37"/>
      <c r="Q199" s="32"/>
      <c r="R199" s="29"/>
      <c r="S199" s="3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33"/>
      <c r="AJ199" s="29"/>
      <c r="AK199" s="29"/>
      <c r="AL199" s="33"/>
      <c r="AM199" s="29"/>
      <c r="AN199" s="34"/>
      <c r="AO199" s="29"/>
      <c r="AP199" s="29"/>
      <c r="AQ199" s="29"/>
      <c r="AR199" s="34"/>
      <c r="AS199" s="29"/>
    </row>
    <row r="200" ht="12.0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30"/>
      <c r="M200" s="29"/>
      <c r="N200" s="29"/>
      <c r="O200" s="29"/>
      <c r="P200" s="37"/>
      <c r="Q200" s="32"/>
      <c r="R200" s="29"/>
      <c r="S200" s="3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33"/>
      <c r="AJ200" s="29"/>
      <c r="AK200" s="29"/>
      <c r="AL200" s="33"/>
      <c r="AM200" s="29"/>
      <c r="AN200" s="34"/>
      <c r="AO200" s="29"/>
      <c r="AP200" s="29"/>
      <c r="AQ200" s="29"/>
      <c r="AR200" s="34"/>
      <c r="AS200" s="29"/>
    </row>
    <row r="201" ht="12.0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30"/>
      <c r="M201" s="29"/>
      <c r="N201" s="29"/>
      <c r="O201" s="29"/>
      <c r="P201" s="37"/>
      <c r="Q201" s="32"/>
      <c r="R201" s="29"/>
      <c r="S201" s="3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33"/>
      <c r="AJ201" s="29"/>
      <c r="AK201" s="29"/>
      <c r="AL201" s="33"/>
      <c r="AM201" s="29"/>
      <c r="AN201" s="34"/>
      <c r="AO201" s="29"/>
      <c r="AP201" s="29"/>
      <c r="AQ201" s="29"/>
      <c r="AR201" s="34"/>
      <c r="AS201" s="29"/>
    </row>
    <row r="202" ht="12.0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30"/>
      <c r="M202" s="29"/>
      <c r="N202" s="29"/>
      <c r="O202" s="29"/>
      <c r="P202" s="37"/>
      <c r="Q202" s="32"/>
      <c r="R202" s="29"/>
      <c r="S202" s="3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33"/>
      <c r="AJ202" s="29"/>
      <c r="AK202" s="29"/>
      <c r="AL202" s="33"/>
      <c r="AM202" s="29"/>
      <c r="AN202" s="34"/>
      <c r="AO202" s="29"/>
      <c r="AP202" s="29"/>
      <c r="AQ202" s="29"/>
      <c r="AR202" s="34"/>
      <c r="AS202" s="29"/>
    </row>
    <row r="203" ht="12.0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30"/>
      <c r="M203" s="29"/>
      <c r="N203" s="29"/>
      <c r="O203" s="29"/>
      <c r="P203" s="37"/>
      <c r="Q203" s="32"/>
      <c r="R203" s="29"/>
      <c r="S203" s="38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33"/>
      <c r="AJ203" s="29"/>
      <c r="AK203" s="29"/>
      <c r="AL203" s="33"/>
      <c r="AM203" s="29"/>
      <c r="AN203" s="34"/>
      <c r="AO203" s="29"/>
      <c r="AP203" s="29"/>
      <c r="AQ203" s="29"/>
      <c r="AR203" s="34"/>
      <c r="AS203" s="29"/>
    </row>
    <row r="204" ht="12.0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30"/>
      <c r="M204" s="29"/>
      <c r="N204" s="29"/>
      <c r="O204" s="29"/>
      <c r="P204" s="37"/>
      <c r="Q204" s="32"/>
      <c r="R204" s="29"/>
      <c r="S204" s="38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33"/>
      <c r="AJ204" s="29"/>
      <c r="AK204" s="29"/>
      <c r="AL204" s="33"/>
      <c r="AM204" s="29"/>
      <c r="AN204" s="34"/>
      <c r="AO204" s="29"/>
      <c r="AP204" s="29"/>
      <c r="AQ204" s="29"/>
      <c r="AR204" s="34"/>
      <c r="AS204" s="29"/>
    </row>
    <row r="205" ht="12.0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30"/>
      <c r="M205" s="29"/>
      <c r="N205" s="29"/>
      <c r="O205" s="29"/>
      <c r="P205" s="37"/>
      <c r="Q205" s="32"/>
      <c r="R205" s="29"/>
      <c r="S205" s="38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33"/>
      <c r="AJ205" s="29"/>
      <c r="AK205" s="29"/>
      <c r="AL205" s="33"/>
      <c r="AM205" s="29"/>
      <c r="AN205" s="34"/>
      <c r="AO205" s="29"/>
      <c r="AP205" s="29"/>
      <c r="AQ205" s="29"/>
      <c r="AR205" s="34"/>
      <c r="AS205" s="29"/>
    </row>
    <row r="206" ht="12.0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30"/>
      <c r="M206" s="29"/>
      <c r="N206" s="29"/>
      <c r="O206" s="29"/>
      <c r="P206" s="37"/>
      <c r="Q206" s="32"/>
      <c r="R206" s="29"/>
      <c r="S206" s="38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33"/>
      <c r="AJ206" s="29"/>
      <c r="AK206" s="29"/>
      <c r="AL206" s="33"/>
      <c r="AM206" s="29"/>
      <c r="AN206" s="34"/>
      <c r="AO206" s="29"/>
      <c r="AP206" s="29"/>
      <c r="AQ206" s="29"/>
      <c r="AR206" s="34"/>
      <c r="AS206" s="29"/>
    </row>
    <row r="207" ht="12.0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30"/>
      <c r="M207" s="29"/>
      <c r="N207" s="29"/>
      <c r="O207" s="29"/>
      <c r="P207" s="37"/>
      <c r="Q207" s="32"/>
      <c r="R207" s="29"/>
      <c r="S207" s="38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33"/>
      <c r="AJ207" s="29"/>
      <c r="AK207" s="29"/>
      <c r="AL207" s="33"/>
      <c r="AM207" s="29"/>
      <c r="AN207" s="34"/>
      <c r="AO207" s="29"/>
      <c r="AP207" s="29"/>
      <c r="AQ207" s="29"/>
      <c r="AR207" s="34"/>
      <c r="AS207" s="29"/>
    </row>
    <row r="208" ht="12.0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30"/>
      <c r="M208" s="29"/>
      <c r="N208" s="29"/>
      <c r="O208" s="29"/>
      <c r="P208" s="37"/>
      <c r="Q208" s="32"/>
      <c r="R208" s="29"/>
      <c r="S208" s="38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33"/>
      <c r="AJ208" s="29"/>
      <c r="AK208" s="29"/>
      <c r="AL208" s="33"/>
      <c r="AM208" s="29"/>
      <c r="AN208" s="34"/>
      <c r="AO208" s="29"/>
      <c r="AP208" s="29"/>
      <c r="AQ208" s="29"/>
      <c r="AR208" s="34"/>
      <c r="AS208" s="29"/>
    </row>
    <row r="209" ht="12.0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30"/>
      <c r="M209" s="29"/>
      <c r="N209" s="29"/>
      <c r="O209" s="29"/>
      <c r="P209" s="37"/>
      <c r="Q209" s="32"/>
      <c r="R209" s="29"/>
      <c r="S209" s="38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33"/>
      <c r="AJ209" s="29"/>
      <c r="AK209" s="29"/>
      <c r="AL209" s="33"/>
      <c r="AM209" s="29"/>
      <c r="AN209" s="34"/>
      <c r="AO209" s="29"/>
      <c r="AP209" s="29"/>
      <c r="AQ209" s="29"/>
      <c r="AR209" s="34"/>
      <c r="AS209" s="29"/>
    </row>
    <row r="210" ht="12.0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30"/>
      <c r="M210" s="29"/>
      <c r="N210" s="29"/>
      <c r="O210" s="29"/>
      <c r="P210" s="37"/>
      <c r="Q210" s="32"/>
      <c r="R210" s="29"/>
      <c r="S210" s="38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33"/>
      <c r="AJ210" s="29"/>
      <c r="AK210" s="29"/>
      <c r="AL210" s="33"/>
      <c r="AM210" s="29"/>
      <c r="AN210" s="34"/>
      <c r="AO210" s="29"/>
      <c r="AP210" s="29"/>
      <c r="AQ210" s="29"/>
      <c r="AR210" s="34"/>
      <c r="AS210" s="29"/>
    </row>
    <row r="211" ht="12.0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30"/>
      <c r="M211" s="29"/>
      <c r="N211" s="29"/>
      <c r="O211" s="29"/>
      <c r="P211" s="37"/>
      <c r="Q211" s="32"/>
      <c r="R211" s="29"/>
      <c r="S211" s="38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33"/>
      <c r="AJ211" s="29"/>
      <c r="AK211" s="29"/>
      <c r="AL211" s="33"/>
      <c r="AM211" s="29"/>
      <c r="AN211" s="34"/>
      <c r="AO211" s="29"/>
      <c r="AP211" s="29"/>
      <c r="AQ211" s="29"/>
      <c r="AR211" s="34"/>
      <c r="AS211" s="29"/>
    </row>
    <row r="212" ht="12.0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30"/>
      <c r="M212" s="29"/>
      <c r="N212" s="29"/>
      <c r="O212" s="29"/>
      <c r="P212" s="37"/>
      <c r="Q212" s="32"/>
      <c r="R212" s="29"/>
      <c r="S212" s="38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33"/>
      <c r="AJ212" s="29"/>
      <c r="AK212" s="29"/>
      <c r="AL212" s="33"/>
      <c r="AM212" s="29"/>
      <c r="AN212" s="34"/>
      <c r="AO212" s="29"/>
      <c r="AP212" s="29"/>
      <c r="AQ212" s="29"/>
      <c r="AR212" s="34"/>
      <c r="AS212" s="29"/>
    </row>
    <row r="213" ht="12.0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30"/>
      <c r="M213" s="29"/>
      <c r="N213" s="29"/>
      <c r="O213" s="29"/>
      <c r="P213" s="37"/>
      <c r="Q213" s="32"/>
      <c r="R213" s="29"/>
      <c r="S213" s="38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33"/>
      <c r="AJ213" s="29"/>
      <c r="AK213" s="29"/>
      <c r="AL213" s="33"/>
      <c r="AM213" s="29"/>
      <c r="AN213" s="34"/>
      <c r="AO213" s="29"/>
      <c r="AP213" s="29"/>
      <c r="AQ213" s="29"/>
      <c r="AR213" s="34"/>
      <c r="AS213" s="29"/>
    </row>
    <row r="214" ht="12.0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30"/>
      <c r="M214" s="29"/>
      <c r="N214" s="29"/>
      <c r="O214" s="29"/>
      <c r="P214" s="37"/>
      <c r="Q214" s="32"/>
      <c r="R214" s="29"/>
      <c r="S214" s="38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33"/>
      <c r="AJ214" s="29"/>
      <c r="AK214" s="29"/>
      <c r="AL214" s="33"/>
      <c r="AM214" s="29"/>
      <c r="AN214" s="34"/>
      <c r="AO214" s="29"/>
      <c r="AP214" s="29"/>
      <c r="AQ214" s="29"/>
      <c r="AR214" s="34"/>
      <c r="AS214" s="29"/>
    </row>
    <row r="215" ht="12.0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30"/>
      <c r="M215" s="29"/>
      <c r="N215" s="29"/>
      <c r="O215" s="29"/>
      <c r="P215" s="37"/>
      <c r="Q215" s="32"/>
      <c r="R215" s="29"/>
      <c r="S215" s="40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33"/>
      <c r="AJ215" s="29"/>
      <c r="AK215" s="29"/>
      <c r="AL215" s="33"/>
      <c r="AM215" s="29"/>
      <c r="AN215" s="34"/>
      <c r="AO215" s="29"/>
      <c r="AP215" s="29"/>
      <c r="AQ215" s="29"/>
      <c r="AR215" s="34"/>
      <c r="AS215" s="29"/>
    </row>
    <row r="216" ht="12.0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30"/>
      <c r="M216" s="29"/>
      <c r="N216" s="29"/>
      <c r="O216" s="29"/>
      <c r="P216" s="37"/>
      <c r="Q216" s="32"/>
      <c r="R216" s="29"/>
      <c r="S216" s="38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33"/>
      <c r="AJ216" s="29"/>
      <c r="AK216" s="29"/>
      <c r="AL216" s="33"/>
      <c r="AM216" s="29"/>
      <c r="AN216" s="34"/>
      <c r="AO216" s="29"/>
      <c r="AP216" s="29"/>
      <c r="AQ216" s="29"/>
      <c r="AR216" s="34"/>
      <c r="AS216" s="29"/>
    </row>
    <row r="217" ht="12.0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30"/>
      <c r="M217" s="29"/>
      <c r="N217" s="29"/>
      <c r="O217" s="29"/>
      <c r="P217" s="37"/>
      <c r="Q217" s="32"/>
      <c r="R217" s="29"/>
      <c r="S217" s="38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33"/>
      <c r="AJ217" s="29"/>
      <c r="AK217" s="29"/>
      <c r="AL217" s="33"/>
      <c r="AM217" s="29"/>
      <c r="AN217" s="34"/>
      <c r="AO217" s="29"/>
      <c r="AP217" s="29"/>
      <c r="AQ217" s="29"/>
      <c r="AR217" s="34"/>
      <c r="AS217" s="29"/>
    </row>
    <row r="218" ht="12.0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30"/>
      <c r="M218" s="29"/>
      <c r="N218" s="29"/>
      <c r="O218" s="29"/>
      <c r="P218" s="37"/>
      <c r="Q218" s="32"/>
      <c r="R218" s="29"/>
      <c r="S218" s="38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33"/>
      <c r="AJ218" s="29"/>
      <c r="AK218" s="29"/>
      <c r="AL218" s="33"/>
      <c r="AM218" s="29"/>
      <c r="AN218" s="34"/>
      <c r="AO218" s="29"/>
      <c r="AP218" s="29"/>
      <c r="AQ218" s="29"/>
      <c r="AR218" s="34"/>
      <c r="AS218" s="29"/>
    </row>
    <row r="219" ht="12.0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30"/>
      <c r="M219" s="29"/>
      <c r="N219" s="29"/>
      <c r="O219" s="29"/>
      <c r="P219" s="37"/>
      <c r="Q219" s="32"/>
      <c r="R219" s="29"/>
      <c r="S219" s="38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33"/>
      <c r="AJ219" s="29"/>
      <c r="AK219" s="29"/>
      <c r="AL219" s="33"/>
      <c r="AM219" s="29"/>
      <c r="AN219" s="34"/>
      <c r="AO219" s="29"/>
      <c r="AP219" s="29"/>
      <c r="AQ219" s="29"/>
      <c r="AR219" s="34"/>
      <c r="AS219" s="29"/>
    </row>
    <row r="220" ht="12.0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30"/>
      <c r="M220" s="29"/>
      <c r="N220" s="29"/>
      <c r="O220" s="29"/>
      <c r="P220" s="37"/>
      <c r="Q220" s="32"/>
      <c r="R220" s="29"/>
      <c r="S220" s="38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33"/>
      <c r="AJ220" s="29"/>
      <c r="AK220" s="29"/>
      <c r="AL220" s="33"/>
      <c r="AM220" s="29"/>
      <c r="AN220" s="34"/>
      <c r="AO220" s="29"/>
      <c r="AP220" s="29"/>
      <c r="AQ220" s="29"/>
      <c r="AR220" s="34"/>
      <c r="AS220" s="29"/>
    </row>
    <row r="221" ht="12.0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30"/>
      <c r="M221" s="29"/>
      <c r="N221" s="29"/>
      <c r="O221" s="29"/>
      <c r="P221" s="37"/>
      <c r="Q221" s="32"/>
      <c r="R221" s="29"/>
      <c r="S221" s="38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33"/>
      <c r="AJ221" s="29"/>
      <c r="AK221" s="29"/>
      <c r="AL221" s="33"/>
      <c r="AM221" s="29"/>
      <c r="AN221" s="34"/>
      <c r="AO221" s="29"/>
      <c r="AP221" s="29"/>
      <c r="AQ221" s="29"/>
      <c r="AR221" s="34"/>
      <c r="AS221" s="29"/>
    </row>
    <row r="222" ht="12.0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30"/>
      <c r="M222" s="29"/>
      <c r="N222" s="29"/>
      <c r="O222" s="29"/>
      <c r="P222" s="37"/>
      <c r="Q222" s="32"/>
      <c r="R222" s="29"/>
      <c r="S222" s="38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33"/>
      <c r="AJ222" s="29"/>
      <c r="AK222" s="29"/>
      <c r="AL222" s="33"/>
      <c r="AM222" s="29"/>
      <c r="AN222" s="34"/>
      <c r="AO222" s="29"/>
      <c r="AP222" s="29"/>
      <c r="AQ222" s="29"/>
      <c r="AR222" s="34"/>
      <c r="AS222" s="29"/>
    </row>
    <row r="223" ht="12.0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30"/>
      <c r="M223" s="29"/>
      <c r="N223" s="29"/>
      <c r="O223" s="29"/>
      <c r="P223" s="37"/>
      <c r="Q223" s="32"/>
      <c r="R223" s="29"/>
      <c r="S223" s="38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33"/>
      <c r="AJ223" s="29"/>
      <c r="AK223" s="29"/>
      <c r="AL223" s="33"/>
      <c r="AM223" s="29"/>
      <c r="AN223" s="34"/>
      <c r="AO223" s="29"/>
      <c r="AP223" s="29"/>
      <c r="AQ223" s="29"/>
      <c r="AR223" s="34"/>
      <c r="AS223" s="29"/>
    </row>
    <row r="224" ht="12.0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30"/>
      <c r="M224" s="29"/>
      <c r="N224" s="29"/>
      <c r="O224" s="29"/>
      <c r="P224" s="37"/>
      <c r="Q224" s="32"/>
      <c r="R224" s="29"/>
      <c r="S224" s="38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33"/>
      <c r="AJ224" s="29"/>
      <c r="AK224" s="29"/>
      <c r="AL224" s="33"/>
      <c r="AM224" s="29"/>
      <c r="AN224" s="34"/>
      <c r="AO224" s="29"/>
      <c r="AP224" s="29"/>
      <c r="AQ224" s="29"/>
      <c r="AR224" s="34"/>
      <c r="AS224" s="29"/>
    </row>
    <row r="225" ht="12.0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30"/>
      <c r="M225" s="29"/>
      <c r="N225" s="29"/>
      <c r="O225" s="29"/>
      <c r="P225" s="37"/>
      <c r="Q225" s="32"/>
      <c r="R225" s="29"/>
      <c r="S225" s="38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33"/>
      <c r="AJ225" s="29"/>
      <c r="AK225" s="29"/>
      <c r="AL225" s="33"/>
      <c r="AM225" s="29"/>
      <c r="AN225" s="34"/>
      <c r="AO225" s="29"/>
      <c r="AP225" s="29"/>
      <c r="AQ225" s="29"/>
      <c r="AR225" s="34"/>
      <c r="AS225" s="29"/>
    </row>
    <row r="226" ht="12.0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30"/>
      <c r="M226" s="29"/>
      <c r="N226" s="29"/>
      <c r="O226" s="29"/>
      <c r="P226" s="37"/>
      <c r="Q226" s="32"/>
      <c r="R226" s="29"/>
      <c r="S226" s="38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33"/>
      <c r="AJ226" s="29"/>
      <c r="AK226" s="29"/>
      <c r="AL226" s="33"/>
      <c r="AM226" s="29"/>
      <c r="AN226" s="34"/>
      <c r="AO226" s="29"/>
      <c r="AP226" s="29"/>
      <c r="AQ226" s="29"/>
      <c r="AR226" s="34"/>
      <c r="AS226" s="29"/>
    </row>
    <row r="227" ht="12.0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30"/>
      <c r="M227" s="29"/>
      <c r="N227" s="29"/>
      <c r="O227" s="29"/>
      <c r="P227" s="37"/>
      <c r="Q227" s="32"/>
      <c r="R227" s="29"/>
      <c r="S227" s="38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33"/>
      <c r="AJ227" s="29"/>
      <c r="AK227" s="29"/>
      <c r="AL227" s="33"/>
      <c r="AM227" s="29"/>
      <c r="AN227" s="34"/>
      <c r="AO227" s="29"/>
      <c r="AP227" s="29"/>
      <c r="AQ227" s="29"/>
      <c r="AR227" s="34"/>
      <c r="AS227" s="29"/>
    </row>
    <row r="228" ht="12.0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30"/>
      <c r="M228" s="29"/>
      <c r="N228" s="29"/>
      <c r="O228" s="29"/>
      <c r="P228" s="37"/>
      <c r="Q228" s="32"/>
      <c r="R228" s="29"/>
      <c r="S228" s="38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33"/>
      <c r="AJ228" s="29"/>
      <c r="AK228" s="29"/>
      <c r="AL228" s="33"/>
      <c r="AM228" s="29"/>
      <c r="AN228" s="34"/>
      <c r="AO228" s="29"/>
      <c r="AP228" s="29"/>
      <c r="AQ228" s="29"/>
      <c r="AR228" s="34"/>
      <c r="AS228" s="29"/>
    </row>
    <row r="229" ht="12.0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30"/>
      <c r="M229" s="29"/>
      <c r="N229" s="29"/>
      <c r="O229" s="29"/>
      <c r="P229" s="37"/>
      <c r="Q229" s="32"/>
      <c r="R229" s="29"/>
      <c r="S229" s="38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33"/>
      <c r="AJ229" s="29"/>
      <c r="AK229" s="29"/>
      <c r="AL229" s="33"/>
      <c r="AM229" s="29"/>
      <c r="AN229" s="34"/>
      <c r="AO229" s="29"/>
      <c r="AP229" s="29"/>
      <c r="AQ229" s="29"/>
      <c r="AR229" s="34"/>
      <c r="AS229" s="29"/>
    </row>
    <row r="230" ht="12.0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30"/>
      <c r="M230" s="29"/>
      <c r="N230" s="29"/>
      <c r="O230" s="29"/>
      <c r="P230" s="37"/>
      <c r="Q230" s="32"/>
      <c r="R230" s="29"/>
      <c r="S230" s="38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33"/>
      <c r="AJ230" s="29"/>
      <c r="AK230" s="29"/>
      <c r="AL230" s="33"/>
      <c r="AM230" s="29"/>
      <c r="AN230" s="34"/>
      <c r="AO230" s="29"/>
      <c r="AP230" s="29"/>
      <c r="AQ230" s="29"/>
      <c r="AR230" s="34"/>
      <c r="AS230" s="29"/>
    </row>
    <row r="231" ht="12.0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30"/>
      <c r="M231" s="29"/>
      <c r="N231" s="29"/>
      <c r="O231" s="29"/>
      <c r="P231" s="37"/>
      <c r="Q231" s="32"/>
      <c r="R231" s="29"/>
      <c r="S231" s="38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33"/>
      <c r="AJ231" s="29"/>
      <c r="AK231" s="29"/>
      <c r="AL231" s="33"/>
      <c r="AM231" s="29"/>
      <c r="AN231" s="34"/>
      <c r="AO231" s="29"/>
      <c r="AP231" s="29"/>
      <c r="AQ231" s="29"/>
      <c r="AR231" s="34"/>
      <c r="AS231" s="29"/>
    </row>
    <row r="232" ht="12.0" customHeight="1">
      <c r="A232" s="44" t="s">
        <v>256</v>
      </c>
      <c r="B232" s="44">
        <f>SUBTOTAL(103,MARZO!$B$18:$B$231)</f>
        <v>43</v>
      </c>
      <c r="C232" s="44"/>
      <c r="D232" s="44"/>
      <c r="E232" s="44"/>
      <c r="F232" s="44"/>
      <c r="G232" s="44" t="s">
        <v>171</v>
      </c>
      <c r="H232" s="44"/>
      <c r="I232" s="44" t="s">
        <v>257</v>
      </c>
      <c r="J232" s="44"/>
      <c r="K232" s="44">
        <f>SUBTOTAL(103,MARZO!$K$18:$K$231)</f>
        <v>43</v>
      </c>
      <c r="L232" s="44">
        <f>SUBTOTAL(103,MARZO!$L$18:$L$231)</f>
        <v>43</v>
      </c>
      <c r="M232" s="44"/>
      <c r="N232" s="44">
        <f>SUBTOTAL(103,MARZO!$N$18:$N$231)</f>
        <v>40</v>
      </c>
      <c r="O232" s="44"/>
      <c r="P232" s="44"/>
      <c r="Q232" s="44">
        <f>SUBTOTAL(103,MARZO!$Q$18:$Q$231)</f>
        <v>39</v>
      </c>
      <c r="R232" s="44">
        <f>SUBTOTAL(103,MARZO!$R$18:$R$231)</f>
        <v>43</v>
      </c>
      <c r="S232" s="44"/>
      <c r="T232" s="44"/>
      <c r="U232" s="44"/>
      <c r="V232" s="44">
        <f>SUBTOTAL(103,MARZO!$V$18:$V$231)</f>
        <v>43</v>
      </c>
      <c r="W232" s="44"/>
      <c r="X232" s="44"/>
      <c r="Y232" s="44">
        <f>SUBTOTAL(103,MARZO!$Y$18:$Y$231)</f>
        <v>43</v>
      </c>
      <c r="Z232" s="44">
        <f>SUBTOTAL(103,MARZO!$Z$18:$Z$231)</f>
        <v>43</v>
      </c>
      <c r="AA232" s="44">
        <f>SUBTOTAL(103,MARZO!$AA$18:$AA$231)</f>
        <v>43</v>
      </c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>
        <f>SUBTOTAL(103,MARZO!$AR$18:$AR$231)</f>
        <v>43</v>
      </c>
      <c r="AS232" s="44"/>
    </row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29 L31:L36 L38:L40 L42:L231">
    <cfRule type="cellIs" dxfId="0" priority="1" operator="equal">
      <formula>"INGRESO"</formula>
    </cfRule>
  </conditionalFormatting>
  <conditionalFormatting sqref="L17:L29 L31:L36 L38:L40 L42:L231">
    <cfRule type="cellIs" dxfId="1" priority="2" operator="equal">
      <formula>"CAMBIO DE GRUPO"</formula>
    </cfRule>
  </conditionalFormatting>
  <conditionalFormatting sqref="L17:L29 L31:L36 L38:L40 L42:L231">
    <cfRule type="cellIs" dxfId="2" priority="3" operator="equal">
      <formula>"DESERCIÓN"</formula>
    </cfRule>
  </conditionalFormatting>
  <conditionalFormatting sqref="L18:L29 L31:L36 L38:L40 L42:L231">
    <cfRule type="containsText" dxfId="3" priority="4" operator="containsText" text="REINGRESO">
      <formula>NOT(ISERROR(SEARCH(("REINGRESO"),(L18))))</formula>
    </cfRule>
  </conditionalFormatting>
  <conditionalFormatting sqref="L18:L29 L31:L36 L38:L40 L42:L231">
    <cfRule type="containsText" dxfId="4" priority="5" operator="containsText" text="REINGRESO">
      <formula>NOT(ISERROR(SEARCH(("REINGRESO"),(L18))))</formula>
    </cfRule>
  </conditionalFormatting>
  <conditionalFormatting sqref="L30">
    <cfRule type="cellIs" dxfId="0" priority="6" operator="equal">
      <formula>"INGRESO"</formula>
    </cfRule>
  </conditionalFormatting>
  <conditionalFormatting sqref="L30">
    <cfRule type="cellIs" dxfId="1" priority="7" operator="equal">
      <formula>"CAMBIO DE GRUPO"</formula>
    </cfRule>
  </conditionalFormatting>
  <conditionalFormatting sqref="L30">
    <cfRule type="cellIs" dxfId="2" priority="8" operator="equal">
      <formula>"DESERCIÓN"</formula>
    </cfRule>
  </conditionalFormatting>
  <conditionalFormatting sqref="L30">
    <cfRule type="containsText" dxfId="3" priority="9" operator="containsText" text="REINGRESO">
      <formula>NOT(ISERROR(SEARCH(("REINGRESO"),(L30))))</formula>
    </cfRule>
  </conditionalFormatting>
  <conditionalFormatting sqref="L30">
    <cfRule type="containsText" dxfId="4" priority="10" operator="containsText" text="REINGRESO">
      <formula>NOT(ISERROR(SEARCH(("REINGRESO"),(L30))))</formula>
    </cfRule>
  </conditionalFormatting>
  <conditionalFormatting sqref="L37">
    <cfRule type="cellIs" dxfId="0" priority="11" operator="equal">
      <formula>"INGRESO"</formula>
    </cfRule>
  </conditionalFormatting>
  <conditionalFormatting sqref="L37">
    <cfRule type="cellIs" dxfId="1" priority="12" operator="equal">
      <formula>"CAMBIO DE GRUPO"</formula>
    </cfRule>
  </conditionalFormatting>
  <conditionalFormatting sqref="L37">
    <cfRule type="cellIs" dxfId="2" priority="13" operator="equal">
      <formula>"DESERCIÓN"</formula>
    </cfRule>
  </conditionalFormatting>
  <conditionalFormatting sqref="L37">
    <cfRule type="containsText" dxfId="3" priority="14" operator="containsText" text="REINGRESO">
      <formula>NOT(ISERROR(SEARCH(("REINGRESO"),(L37))))</formula>
    </cfRule>
  </conditionalFormatting>
  <conditionalFormatting sqref="L37">
    <cfRule type="containsText" dxfId="4" priority="15" operator="containsText" text="REINGRESO">
      <formula>NOT(ISERROR(SEARCH(("REINGRESO"),(L37))))</formula>
    </cfRule>
  </conditionalFormatting>
  <conditionalFormatting sqref="L41">
    <cfRule type="cellIs" dxfId="0" priority="16" operator="equal">
      <formula>"INGRESO"</formula>
    </cfRule>
  </conditionalFormatting>
  <conditionalFormatting sqref="L41">
    <cfRule type="cellIs" dxfId="1" priority="17" operator="equal">
      <formula>"CAMBIO DE GRUPO"</formula>
    </cfRule>
  </conditionalFormatting>
  <conditionalFormatting sqref="L41">
    <cfRule type="cellIs" dxfId="2" priority="18" operator="equal">
      <formula>"DESERCIÓN"</formula>
    </cfRule>
  </conditionalFormatting>
  <conditionalFormatting sqref="L41">
    <cfRule type="containsText" dxfId="3" priority="19" operator="containsText" text="REINGRESO">
      <formula>NOT(ISERROR(SEARCH(("REINGRESO"),(L41))))</formula>
    </cfRule>
  </conditionalFormatting>
  <conditionalFormatting sqref="L41">
    <cfRule type="containsText" dxfId="4" priority="20" operator="containsText" text="REINGRESO">
      <formula>NOT(ISERROR(SEARCH(("REINGRESO"),(L41))))</formula>
    </cfRule>
  </conditionalFormatting>
  <dataValidations>
    <dataValidation type="list" allowBlank="1" showErrorMessage="1" sqref="Z77:Z126">
      <formula1>"NINGUNA,MIGRANTE,DESPLAZADO,VÍCTIMA DE CONFLICTO,VÍCTIMA DE POBREZA,VÍCTIMA EXPLOTACIÓN SEXUAL,HABITANTE DE CALLE,REHABILITACION PROTECCION"</formula1>
    </dataValidation>
    <dataValidation type="list" allowBlank="1" showErrorMessage="1" sqref="AA185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18:AA184 AA186:AA196">
      <formula1>"NINGUNA,DISCAPACIDAD AUDITIVA,DISCAPACIDAD FÍSICA,DISCAPACIDAD VISUAL,DISCAPACIDAD PSICOSOCIAL,DISCAPACIDAD COGNITIVA,DISCAPACIDAD MÚLTIPLE,OTRO"</formula1>
    </dataValidation>
    <dataValidation type="list" allowBlank="1" showErrorMessage="1" sqref="B18:B31 V18:V31 B32:C40 V32:W40 V41 B41:B42 V42:W60 B43:C61 B62:B231 V61:V231">
      <formula1>ZONA</formula1>
    </dataValidation>
    <dataValidation type="list" allowBlank="1" showErrorMessage="1" sqref="AE18:AE31 AE41 AE44:AE231">
      <formula1>"NO APLICA,MAÑANA,TARDE,NOCHE,JORNADA ÚNICA,SABATINA,OTRO"</formula1>
    </dataValidation>
    <dataValidation type="list" allowBlank="1" showErrorMessage="1" sqref="AF18:AF30 AF44:AF47 AF49:AF50 AF52:AF56 AF58:AF231">
      <formula1>"PRIMARIA,BACHILLERATO,TÉCNICO,TECNÓLOGO,PREGRADO,POSGRADO,OTRO"</formula1>
    </dataValidation>
    <dataValidation type="decimal" allowBlank="1" showInputMessage="1" showErrorMessage="1" prompt="INGRESAR _x000a_DATO NUMÉRICO" sqref="S19:S21 S25:S37 S39 AJ127 S58:S231 AI145:AI231">
      <formula1>0.0</formula1>
      <formula2>9.999999999E9</formula2>
    </dataValidation>
    <dataValidation type="list" allowBlank="1" showErrorMessage="1" sqref="D76:D231">
      <formula1>INDIRECT($C76)</formula1>
    </dataValidation>
    <dataValidation type="list" allowBlank="1" showErrorMessage="1" sqref="N18:N31 N35 N41 N44:N231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31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31 Q18:Q231">
      <formula1>0.0</formula1>
      <formula2>9.9999999999999E13</formula2>
    </dataValidation>
    <dataValidation type="list" allowBlank="1" showErrorMessage="1" sqref="D20 D22:D25 D27:D28 D30 D32:D33 D35 D42:D75">
      <formula1>INDIRECT($C21)</formula1>
    </dataValidation>
    <dataValidation type="list" allowBlank="1" showErrorMessage="1" sqref="AH145:AH231">
      <formula1>"MADRE,PADRE,HIJO(A),HERMANO(A),ABUELO(A),ESPOSO(A),TÍO(A),AMIGO(A),PAREJA,OTRO"</formula1>
    </dataValidation>
    <dataValidation type="list" allowBlank="1" showErrorMessage="1" sqref="A18:A231">
      <formula1>"COROS,CUERDAS PULSADAS,CUERDAS SINFÓNICAS,BANDAS MÚSICO MARCIALES,BANDAS SINFÓNICAS,PIANO,ARTES VISUALES,TEATRO,DANZA,PRIMERA INFANCIA"</formula1>
    </dataValidation>
    <dataValidation type="list" allowBlank="1" showErrorMessage="1" sqref="L18:L231">
      <formula1>"INGRESO,MATRICULADO,CAMBIO DE GRUPO,DESERCIÓN"</formula1>
    </dataValidation>
    <dataValidation type="list" allowBlank="1" showErrorMessage="1" sqref="AK67:AK231">
      <formula1>"MADRE,PADRE,HIJO(A),HERMANO(A),ABUELO(A),ESPOSO(A),TÍO(A),AMIGO(A),PAREJA,OTRO,NO APLICA"</formula1>
    </dataValidation>
    <dataValidation type="list" allowBlank="1" showErrorMessage="1" sqref="E18:E231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76 Z127:Z231">
      <formula1>"NINGUNA,MIGRANTE,DESPLAZADO,VÍCTIMA DE CONFLICTO,VÍCTIMA DE POBREZA,VÍCTIMA EXPLOTACIÓN SEXUAL,HABITANTE DE CALLE"</formula1>
    </dataValidation>
    <dataValidation type="list" allowBlank="1" showErrorMessage="1" sqref="AH58:AH60 AH62:AH66 AH68:AH144">
      <formula1>"MADRE,PADRE,HIJO(A),HERMANO(A),ABUELO(A),ESPOSO(A),TÍO(A),AMIGO(A),PAREJA,OTRO,DIRECTOR DE LA FUNDACION"</formula1>
    </dataValidation>
    <dataValidation type="date" operator="greaterThanOrEqual" allowBlank="1" showInputMessage="1" showErrorMessage="1" prompt="DÍA/MES/AÑO_x000a_EJE: 28/02/1971" sqref="P18:P231">
      <formula1>1.0</formula1>
    </dataValidation>
    <dataValidation type="list" allowBlank="1" showErrorMessage="1" sqref="R18:R231">
      <formula1>"FEMENINO,MASCULINO,LGBTIQ+,OTRO"</formula1>
    </dataValidation>
    <dataValidation type="list" allowBlank="1" showErrorMessage="1" sqref="D37:D39">
      <formula1>INDIRECT($C43)</formula1>
    </dataValidation>
    <dataValidation type="list" allowBlank="1" showErrorMessage="1" sqref="C18:C31 C41:C42 C62:C231">
      <formula1>INDIRECT($B18)</formula1>
    </dataValidation>
    <dataValidation type="list" allowBlank="1" showErrorMessage="1" sqref="D40">
      <formula1>INDIRECT($C45)</formula1>
    </dataValidation>
    <dataValidation type="list" allowBlank="1" showErrorMessage="1" sqref="W18:W31 W41 W61:W231">
      <formula1>INDIRECT($V18)</formula1>
    </dataValidation>
    <dataValidation type="list" allowBlank="1" showErrorMessage="1" sqref="D18:D19 D21 D26 D31 D34 D36 D41">
      <formula1>INDIRECT(#REF!)</formula1>
    </dataValidation>
    <dataValidation type="list" allowBlank="1" showErrorMessage="1" sqref="Y18:Y231">
      <formula1>"MESTIZO,AFRO,INDÍGENA,OTRO"</formula1>
    </dataValidation>
    <dataValidation type="list" allowBlank="1" showErrorMessage="1" sqref="AC18:AC231">
      <formula1>"O+,O-,A+,A-,B+,B-,AB+,AB-"</formula1>
    </dataValidation>
    <dataValidation type="list" allowBlank="1" showErrorMessage="1" sqref="D29">
      <formula1>INDIRECT($C31)</formula1>
    </dataValidation>
    <dataValidation type="list" allowBlank="1" showErrorMessage="1" sqref="AA197:AA231">
      <formula1>"NINGUNA,DISCAPACIDAD AUDITIVA,DISCAPACIDAD FÍSICA,DISCAPACIDAD VISUAL,DISCAPACIDAD PSICOSOCIAL,DISCAPACIDAD COGNITIVA,DISCAPACIDAD MÚLTIPLE,OTRO,CUIDADORES"</formula1>
    </dataValidation>
  </dataValidation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+ABRIL!$B$254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+ABRIL!$B$254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COUNTIF(ABRIL!$L$18:$L$253,A10)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COUNTIF(ABRIL!$L$18:$L$253,K10)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COUNTIF(ABRIL!$L$18:$L$253,A11)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COUNTIF(ABRIL!$L$18:$L$253,K11)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COUNTIF(ABRIL!$L$18:$L$253,A12)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COUNTIF(ABRIL!$L$18:$L$253,K12)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COUNTIF(ABRIL!$L$18:$L$253,A13)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COUNTIF(ABRIL!$L$18:$L$253,K13)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139</v>
      </c>
      <c r="D31" s="29" t="s">
        <v>140</v>
      </c>
      <c r="E31" s="29" t="s">
        <v>61</v>
      </c>
      <c r="F31" s="29" t="s">
        <v>62</v>
      </c>
      <c r="G31" s="29" t="s">
        <v>141</v>
      </c>
      <c r="H31" s="29" t="s">
        <v>64</v>
      </c>
      <c r="I31" s="29" t="s">
        <v>142</v>
      </c>
      <c r="J31" s="29" t="s">
        <v>143</v>
      </c>
      <c r="K31" s="29" t="s">
        <v>144</v>
      </c>
      <c r="L31" s="30" t="s">
        <v>2</v>
      </c>
      <c r="M31" s="29" t="s">
        <v>68</v>
      </c>
      <c r="N31" s="29" t="s">
        <v>145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146</v>
      </c>
      <c r="U31" s="29" t="s">
        <v>147</v>
      </c>
      <c r="V31" s="29" t="s">
        <v>58</v>
      </c>
      <c r="W31" s="29" t="s">
        <v>148</v>
      </c>
      <c r="X31" s="29" t="s">
        <v>140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149</v>
      </c>
      <c r="AE31" s="29" t="s">
        <v>149</v>
      </c>
      <c r="AF31" s="29" t="s">
        <v>149</v>
      </c>
      <c r="AG31" s="29" t="s">
        <v>150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151</v>
      </c>
      <c r="AP31" s="29" t="s">
        <v>152</v>
      </c>
      <c r="AQ31" s="29" t="s">
        <v>153</v>
      </c>
      <c r="AR31" s="34">
        <v>3.146664947E9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139</v>
      </c>
      <c r="D32" s="29" t="s">
        <v>140</v>
      </c>
      <c r="E32" s="29" t="s">
        <v>61</v>
      </c>
      <c r="F32" s="29" t="s">
        <v>62</v>
      </c>
      <c r="G32" s="29" t="s">
        <v>141</v>
      </c>
      <c r="H32" s="29" t="s">
        <v>64</v>
      </c>
      <c r="I32" s="29" t="s">
        <v>155</v>
      </c>
      <c r="J32" s="29" t="s">
        <v>156</v>
      </c>
      <c r="K32" s="29" t="s">
        <v>157</v>
      </c>
      <c r="L32" s="30" t="s">
        <v>2</v>
      </c>
      <c r="M32" s="29" t="s">
        <v>68</v>
      </c>
      <c r="N32" s="29" t="s">
        <v>145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158</v>
      </c>
      <c r="U32" s="29" t="s">
        <v>159</v>
      </c>
      <c r="V32" s="29" t="s">
        <v>58</v>
      </c>
      <c r="W32" s="29" t="s">
        <v>148</v>
      </c>
      <c r="X32" s="29" t="s">
        <v>140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149</v>
      </c>
      <c r="AE32" s="29" t="s">
        <v>149</v>
      </c>
      <c r="AF32" s="29" t="s">
        <v>149</v>
      </c>
      <c r="AG32" s="29" t="s">
        <v>160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151</v>
      </c>
      <c r="AP32" s="29" t="s">
        <v>152</v>
      </c>
      <c r="AQ32" s="29" t="s">
        <v>153</v>
      </c>
      <c r="AR32" s="34">
        <v>3.146664947E9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139</v>
      </c>
      <c r="D33" s="29" t="s">
        <v>140</v>
      </c>
      <c r="E33" s="29" t="s">
        <v>61</v>
      </c>
      <c r="F33" s="29" t="s">
        <v>62</v>
      </c>
      <c r="G33" s="29" t="s">
        <v>161</v>
      </c>
      <c r="H33" s="29" t="s">
        <v>64</v>
      </c>
      <c r="I33" s="29" t="s">
        <v>142</v>
      </c>
      <c r="J33" s="29" t="s">
        <v>162</v>
      </c>
      <c r="K33" s="29" t="s">
        <v>163</v>
      </c>
      <c r="L33" s="30" t="s">
        <v>2</v>
      </c>
      <c r="M33" s="29" t="s">
        <v>68</v>
      </c>
      <c r="N33" s="29" t="s">
        <v>145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158</v>
      </c>
      <c r="U33" s="29" t="s">
        <v>164</v>
      </c>
      <c r="V33" s="29" t="s">
        <v>58</v>
      </c>
      <c r="W33" s="29" t="s">
        <v>148</v>
      </c>
      <c r="X33" s="29" t="s">
        <v>140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165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151</v>
      </c>
      <c r="AP33" s="29" t="s">
        <v>152</v>
      </c>
      <c r="AQ33" s="29" t="s">
        <v>153</v>
      </c>
      <c r="AR33" s="34">
        <v>3.146664947E9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139</v>
      </c>
      <c r="D34" s="29" t="s">
        <v>140</v>
      </c>
      <c r="E34" s="29" t="s">
        <v>61</v>
      </c>
      <c r="F34" s="29" t="s">
        <v>62</v>
      </c>
      <c r="G34" s="29" t="s">
        <v>141</v>
      </c>
      <c r="H34" s="29" t="s">
        <v>64</v>
      </c>
      <c r="I34" s="29" t="s">
        <v>155</v>
      </c>
      <c r="J34" s="29" t="s">
        <v>166</v>
      </c>
      <c r="K34" s="29" t="s">
        <v>167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168</v>
      </c>
      <c r="U34" s="29" t="s">
        <v>169</v>
      </c>
      <c r="V34" s="29" t="s">
        <v>58</v>
      </c>
      <c r="W34" s="29" t="s">
        <v>148</v>
      </c>
      <c r="X34" s="29" t="s">
        <v>140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170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151</v>
      </c>
      <c r="AP34" s="29" t="s">
        <v>152</v>
      </c>
      <c r="AQ34" s="29" t="s">
        <v>153</v>
      </c>
      <c r="AR34" s="34">
        <v>3.146664947E9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139</v>
      </c>
      <c r="D35" s="29" t="s">
        <v>140</v>
      </c>
      <c r="E35" s="29" t="s">
        <v>61</v>
      </c>
      <c r="F35" s="29" t="s">
        <v>62</v>
      </c>
      <c r="G35" s="29" t="s">
        <v>171</v>
      </c>
      <c r="H35" s="29" t="s">
        <v>64</v>
      </c>
      <c r="I35" s="29" t="s">
        <v>142</v>
      </c>
      <c r="J35" s="29" t="s">
        <v>172</v>
      </c>
      <c r="K35" s="29" t="s">
        <v>173</v>
      </c>
      <c r="L35" s="30" t="s">
        <v>2</v>
      </c>
      <c r="M35" s="29" t="s">
        <v>68</v>
      </c>
      <c r="N35" s="29" t="s">
        <v>145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168</v>
      </c>
      <c r="U35" s="29" t="s">
        <v>174</v>
      </c>
      <c r="V35" s="29" t="s">
        <v>58</v>
      </c>
      <c r="W35" s="29" t="s">
        <v>148</v>
      </c>
      <c r="X35" s="29" t="s">
        <v>140</v>
      </c>
      <c r="Y35" s="29" t="s">
        <v>74</v>
      </c>
      <c r="Z35" s="29" t="s">
        <v>75</v>
      </c>
      <c r="AA35" s="29" t="s">
        <v>76</v>
      </c>
      <c r="AB35" s="29" t="s">
        <v>175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176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151</v>
      </c>
      <c r="AP35" s="29" t="s">
        <v>152</v>
      </c>
      <c r="AQ35" s="29" t="s">
        <v>153</v>
      </c>
      <c r="AR35" s="34">
        <v>3.146664947E9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139</v>
      </c>
      <c r="D36" s="29" t="s">
        <v>140</v>
      </c>
      <c r="E36" s="29" t="s">
        <v>61</v>
      </c>
      <c r="F36" s="29" t="s">
        <v>62</v>
      </c>
      <c r="G36" s="29" t="s">
        <v>141</v>
      </c>
      <c r="H36" s="29" t="s">
        <v>64</v>
      </c>
      <c r="I36" s="29" t="s">
        <v>142</v>
      </c>
      <c r="J36" s="29" t="s">
        <v>177</v>
      </c>
      <c r="K36" s="29" t="s">
        <v>178</v>
      </c>
      <c r="L36" s="30" t="s">
        <v>2</v>
      </c>
      <c r="M36" s="29" t="s">
        <v>68</v>
      </c>
      <c r="N36" s="29" t="s">
        <v>145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168</v>
      </c>
      <c r="U36" s="29" t="s">
        <v>179</v>
      </c>
      <c r="V36" s="29" t="s">
        <v>58</v>
      </c>
      <c r="W36" s="29" t="s">
        <v>148</v>
      </c>
      <c r="X36" s="29" t="s">
        <v>140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178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151</v>
      </c>
      <c r="AP36" s="29" t="s">
        <v>152</v>
      </c>
      <c r="AQ36" s="29" t="s">
        <v>153</v>
      </c>
      <c r="AR36" s="34">
        <v>3.146664947E9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139</v>
      </c>
      <c r="D37" s="29" t="s">
        <v>140</v>
      </c>
      <c r="E37" s="29" t="s">
        <v>61</v>
      </c>
      <c r="F37" s="29" t="s">
        <v>62</v>
      </c>
      <c r="G37" s="29" t="s">
        <v>171</v>
      </c>
      <c r="H37" s="29" t="s">
        <v>64</v>
      </c>
      <c r="I37" s="29" t="s">
        <v>142</v>
      </c>
      <c r="J37" s="29" t="s">
        <v>180</v>
      </c>
      <c r="K37" s="29" t="s">
        <v>181</v>
      </c>
      <c r="L37" s="30" t="s">
        <v>2</v>
      </c>
      <c r="M37" s="29" t="s">
        <v>68</v>
      </c>
      <c r="N37" s="29" t="s">
        <v>145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182</v>
      </c>
      <c r="U37" s="29" t="s">
        <v>183</v>
      </c>
      <c r="V37" s="29" t="s">
        <v>58</v>
      </c>
      <c r="W37" s="29" t="s">
        <v>148</v>
      </c>
      <c r="X37" s="29" t="s">
        <v>140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185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151</v>
      </c>
      <c r="AP37" s="29" t="s">
        <v>152</v>
      </c>
      <c r="AQ37" s="29" t="s">
        <v>153</v>
      </c>
      <c r="AR37" s="34">
        <v>3.146664947E9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139</v>
      </c>
      <c r="D38" s="29" t="s">
        <v>140</v>
      </c>
      <c r="E38" s="29" t="s">
        <v>61</v>
      </c>
      <c r="F38" s="29" t="s">
        <v>62</v>
      </c>
      <c r="G38" s="29" t="s">
        <v>171</v>
      </c>
      <c r="H38" s="29" t="s">
        <v>64</v>
      </c>
      <c r="I38" s="29" t="s">
        <v>142</v>
      </c>
      <c r="J38" s="29" t="s">
        <v>186</v>
      </c>
      <c r="K38" s="29" t="s">
        <v>187</v>
      </c>
      <c r="L38" s="30" t="s">
        <v>2</v>
      </c>
      <c r="M38" s="29" t="s">
        <v>68</v>
      </c>
      <c r="N38" s="29" t="s">
        <v>145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168</v>
      </c>
      <c r="U38" s="29" t="s">
        <v>188</v>
      </c>
      <c r="V38" s="29" t="s">
        <v>58</v>
      </c>
      <c r="W38" s="29" t="s">
        <v>148</v>
      </c>
      <c r="X38" s="29" t="s">
        <v>140</v>
      </c>
      <c r="Y38" s="29" t="s">
        <v>74</v>
      </c>
      <c r="Z38" s="29" t="s">
        <v>75</v>
      </c>
      <c r="AA38" s="29" t="s">
        <v>76</v>
      </c>
      <c r="AB38" s="29" t="s">
        <v>189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190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151</v>
      </c>
      <c r="AP38" s="29" t="s">
        <v>152</v>
      </c>
      <c r="AQ38" s="29" t="s">
        <v>153</v>
      </c>
      <c r="AR38" s="34">
        <v>3.146664947E9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139</v>
      </c>
      <c r="D39" s="29" t="s">
        <v>140</v>
      </c>
      <c r="E39" s="29" t="s">
        <v>61</v>
      </c>
      <c r="F39" s="29" t="s">
        <v>62</v>
      </c>
      <c r="G39" s="29" t="s">
        <v>171</v>
      </c>
      <c r="H39" s="29" t="s">
        <v>64</v>
      </c>
      <c r="I39" s="29" t="s">
        <v>191</v>
      </c>
      <c r="J39" s="29" t="s">
        <v>192</v>
      </c>
      <c r="K39" s="29" t="s">
        <v>193</v>
      </c>
      <c r="L39" s="30" t="s">
        <v>2</v>
      </c>
      <c r="M39" s="29" t="s">
        <v>68</v>
      </c>
      <c r="N39" s="29" t="s">
        <v>145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168</v>
      </c>
      <c r="U39" s="29" t="s">
        <v>194</v>
      </c>
      <c r="V39" s="29" t="s">
        <v>58</v>
      </c>
      <c r="W39" s="29" t="s">
        <v>148</v>
      </c>
      <c r="X39" s="29" t="s">
        <v>140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195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151</v>
      </c>
      <c r="AP39" s="29" t="s">
        <v>152</v>
      </c>
      <c r="AQ39" s="29" t="s">
        <v>153</v>
      </c>
      <c r="AR39" s="34">
        <v>3.146664947E9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196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168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151</v>
      </c>
      <c r="AP40" s="29" t="s">
        <v>152</v>
      </c>
      <c r="AQ40" s="29" t="s">
        <v>153</v>
      </c>
      <c r="AR40" s="34">
        <v>3.146664947E9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139</v>
      </c>
      <c r="D41" s="29" t="s">
        <v>140</v>
      </c>
      <c r="E41" s="29" t="s">
        <v>61</v>
      </c>
      <c r="F41" s="29" t="s">
        <v>62</v>
      </c>
      <c r="G41" s="29" t="s">
        <v>203</v>
      </c>
      <c r="H41" s="29" t="s">
        <v>64</v>
      </c>
      <c r="I41" s="29" t="s">
        <v>204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148</v>
      </c>
      <c r="X41" s="29" t="s">
        <v>140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151</v>
      </c>
      <c r="AP41" s="29" t="s">
        <v>152</v>
      </c>
      <c r="AQ41" s="29" t="s">
        <v>153</v>
      </c>
      <c r="AR41" s="34">
        <v>3.146664947E9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139</v>
      </c>
      <c r="D42" s="29" t="s">
        <v>140</v>
      </c>
      <c r="E42" s="29" t="s">
        <v>61</v>
      </c>
      <c r="F42" s="29" t="s">
        <v>62</v>
      </c>
      <c r="G42" s="29" t="s">
        <v>171</v>
      </c>
      <c r="H42" s="29" t="s">
        <v>64</v>
      </c>
      <c r="I42" s="29" t="s">
        <v>191</v>
      </c>
      <c r="J42" s="29" t="s">
        <v>209</v>
      </c>
      <c r="K42" s="29" t="s">
        <v>210</v>
      </c>
      <c r="L42" s="30" t="s">
        <v>2</v>
      </c>
      <c r="M42" s="29" t="s">
        <v>68</v>
      </c>
      <c r="N42" s="29" t="s">
        <v>145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168</v>
      </c>
      <c r="U42" s="29" t="s">
        <v>174</v>
      </c>
      <c r="V42" s="29" t="s">
        <v>58</v>
      </c>
      <c r="W42" s="29" t="s">
        <v>148</v>
      </c>
      <c r="X42" s="29" t="s">
        <v>140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211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151</v>
      </c>
      <c r="AP42" s="29" t="s">
        <v>152</v>
      </c>
      <c r="AQ42" s="29" t="s">
        <v>153</v>
      </c>
      <c r="AR42" s="34">
        <v>3.146664947E9</v>
      </c>
      <c r="AS42" s="29" t="s">
        <v>154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/>
      <c r="P52" s="37"/>
      <c r="Q52" s="32"/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10.0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/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172</v>
      </c>
      <c r="K57" s="29" t="s">
        <v>252</v>
      </c>
      <c r="L57" s="30" t="s">
        <v>2</v>
      </c>
      <c r="M57" s="29" t="s">
        <v>68</v>
      </c>
      <c r="N57" s="29"/>
      <c r="O57" s="29"/>
      <c r="P57" s="37"/>
      <c r="Q57" s="32"/>
      <c r="R57" s="29" t="s">
        <v>99</v>
      </c>
      <c r="S57" s="38"/>
      <c r="T57" s="29" t="s">
        <v>71</v>
      </c>
      <c r="U57" s="29"/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/>
      <c r="AC57" s="29"/>
      <c r="AD57" s="29" t="s">
        <v>216</v>
      </c>
      <c r="AE57" s="29" t="s">
        <v>80</v>
      </c>
      <c r="AF57" s="29"/>
      <c r="AG57" s="29" t="s">
        <v>185</v>
      </c>
      <c r="AH57" s="29"/>
      <c r="AI57" s="33"/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172</v>
      </c>
      <c r="K58" s="29" t="s">
        <v>253</v>
      </c>
      <c r="L58" s="30" t="s">
        <v>2</v>
      </c>
      <c r="M58" s="29" t="s">
        <v>68</v>
      </c>
      <c r="N58" s="29"/>
      <c r="O58" s="29"/>
      <c r="P58" s="37"/>
      <c r="Q58" s="32"/>
      <c r="R58" s="29" t="s">
        <v>99</v>
      </c>
      <c r="S58" s="40"/>
      <c r="T58" s="29" t="s">
        <v>71</v>
      </c>
      <c r="U58" s="29"/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/>
      <c r="AC58" s="29"/>
      <c r="AD58" s="29" t="s">
        <v>216</v>
      </c>
      <c r="AE58" s="29" t="s">
        <v>80</v>
      </c>
      <c r="AF58" s="29"/>
      <c r="AG58" s="29"/>
      <c r="AH58" s="29"/>
      <c r="AI58" s="33"/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/>
      <c r="O59" s="29"/>
      <c r="P59" s="37"/>
      <c r="Q59" s="32"/>
      <c r="R59" s="29" t="s">
        <v>70</v>
      </c>
      <c r="S59" s="38"/>
      <c r="T59" s="29" t="s">
        <v>71</v>
      </c>
      <c r="U59" s="29"/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/>
      <c r="AC59" s="29"/>
      <c r="AD59" s="29" t="s">
        <v>216</v>
      </c>
      <c r="AE59" s="29" t="s">
        <v>80</v>
      </c>
      <c r="AF59" s="29"/>
      <c r="AG59" s="29"/>
      <c r="AH59" s="29"/>
      <c r="AI59" s="33"/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8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4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8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4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8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4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8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4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8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4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8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4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8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4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8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4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8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4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8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4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8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4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8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4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4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4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4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4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4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40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4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8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4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8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4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8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4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8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4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8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4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8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4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8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4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8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4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8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4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8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4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8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4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8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4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8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4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8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4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8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4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8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4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8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4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8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4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8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4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8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4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8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4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8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4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8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4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8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4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8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4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8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4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8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4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8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4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8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4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8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4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8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4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8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4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8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4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8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4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8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4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8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4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8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4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8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4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8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4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8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4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8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4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8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4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8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4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8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4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8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4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8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4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8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4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8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4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8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4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8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4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8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4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8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4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8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4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8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4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8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4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8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4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4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4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8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4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8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4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8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4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4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4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4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4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4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4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4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41"/>
      <c r="K147" s="29"/>
      <c r="L147" s="30"/>
      <c r="M147" s="29"/>
      <c r="N147" s="29"/>
      <c r="O147" s="29"/>
      <c r="P147" s="37"/>
      <c r="Q147" s="32"/>
      <c r="R147" s="29"/>
      <c r="S147" s="3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4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41"/>
      <c r="K148" s="29"/>
      <c r="L148" s="30"/>
      <c r="M148" s="29"/>
      <c r="N148" s="29"/>
      <c r="O148" s="29"/>
      <c r="P148" s="37"/>
      <c r="Q148" s="32"/>
      <c r="R148" s="29"/>
      <c r="S148" s="3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4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41"/>
      <c r="K149" s="29"/>
      <c r="L149" s="30"/>
      <c r="M149" s="29"/>
      <c r="N149" s="29"/>
      <c r="O149" s="29"/>
      <c r="P149" s="37"/>
      <c r="Q149" s="32"/>
      <c r="R149" s="29"/>
      <c r="S149" s="3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4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41"/>
      <c r="I150" s="41"/>
      <c r="J150" s="41"/>
      <c r="K150" s="29"/>
      <c r="L150" s="30"/>
      <c r="M150" s="29"/>
      <c r="N150" s="29"/>
      <c r="O150" s="29"/>
      <c r="P150" s="37"/>
      <c r="Q150" s="32"/>
      <c r="R150" s="41"/>
      <c r="S150" s="38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33"/>
      <c r="AK150" s="29"/>
      <c r="AL150" s="33"/>
      <c r="AM150" s="29"/>
      <c r="AN150" s="34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41"/>
      <c r="I151" s="41"/>
      <c r="J151" s="41"/>
      <c r="K151" s="29"/>
      <c r="L151" s="30"/>
      <c r="M151" s="29"/>
      <c r="N151" s="29"/>
      <c r="O151" s="29"/>
      <c r="P151" s="37"/>
      <c r="Q151" s="32"/>
      <c r="R151" s="41"/>
      <c r="S151" s="3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4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41"/>
      <c r="I152" s="41"/>
      <c r="J152" s="41"/>
      <c r="K152" s="29"/>
      <c r="L152" s="30"/>
      <c r="M152" s="29"/>
      <c r="N152" s="29"/>
      <c r="O152" s="29"/>
      <c r="P152" s="37"/>
      <c r="Q152" s="32"/>
      <c r="R152" s="41"/>
      <c r="S152" s="3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4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41"/>
      <c r="I153" s="41"/>
      <c r="J153" s="41"/>
      <c r="K153" s="29"/>
      <c r="L153" s="30"/>
      <c r="M153" s="29"/>
      <c r="N153" s="29"/>
      <c r="O153" s="29"/>
      <c r="P153" s="37"/>
      <c r="Q153" s="32"/>
      <c r="R153" s="41"/>
      <c r="S153" s="3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4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41"/>
      <c r="I154" s="41"/>
      <c r="J154" s="41"/>
      <c r="K154" s="29"/>
      <c r="L154" s="30"/>
      <c r="M154" s="29"/>
      <c r="N154" s="29"/>
      <c r="O154" s="29"/>
      <c r="P154" s="37"/>
      <c r="Q154" s="32"/>
      <c r="R154" s="41"/>
      <c r="S154" s="3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4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41"/>
      <c r="I155" s="41"/>
      <c r="J155" s="41"/>
      <c r="K155" s="29"/>
      <c r="L155" s="30"/>
      <c r="M155" s="29"/>
      <c r="N155" s="29"/>
      <c r="O155" s="29"/>
      <c r="P155" s="37"/>
      <c r="Q155" s="32"/>
      <c r="R155" s="41"/>
      <c r="S155" s="3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4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41"/>
      <c r="I156" s="41"/>
      <c r="J156" s="41"/>
      <c r="K156" s="29"/>
      <c r="L156" s="30"/>
      <c r="M156" s="29"/>
      <c r="N156" s="29"/>
      <c r="O156" s="29"/>
      <c r="P156" s="37"/>
      <c r="Q156" s="32"/>
      <c r="R156" s="41"/>
      <c r="S156" s="3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4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41"/>
      <c r="I157" s="41"/>
      <c r="J157" s="41"/>
      <c r="K157" s="29"/>
      <c r="L157" s="30"/>
      <c r="M157" s="29"/>
      <c r="N157" s="29"/>
      <c r="O157" s="29"/>
      <c r="P157" s="37"/>
      <c r="Q157" s="32"/>
      <c r="R157" s="41"/>
      <c r="S157" s="3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4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41"/>
      <c r="I158" s="41"/>
      <c r="J158" s="41"/>
      <c r="K158" s="29"/>
      <c r="L158" s="30"/>
      <c r="M158" s="29"/>
      <c r="N158" s="29"/>
      <c r="O158" s="29"/>
      <c r="P158" s="37"/>
      <c r="Q158" s="32"/>
      <c r="R158" s="41"/>
      <c r="S158" s="3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4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41"/>
      <c r="I159" s="41"/>
      <c r="J159" s="41"/>
      <c r="K159" s="29"/>
      <c r="L159" s="30"/>
      <c r="M159" s="29"/>
      <c r="N159" s="29"/>
      <c r="O159" s="29"/>
      <c r="P159" s="37"/>
      <c r="Q159" s="32"/>
      <c r="R159" s="41"/>
      <c r="S159" s="3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4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41"/>
      <c r="I160" s="41"/>
      <c r="J160" s="41"/>
      <c r="K160" s="29"/>
      <c r="L160" s="30"/>
      <c r="M160" s="29"/>
      <c r="N160" s="29"/>
      <c r="O160" s="29"/>
      <c r="P160" s="37"/>
      <c r="Q160" s="32"/>
      <c r="R160" s="41"/>
      <c r="S160" s="38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4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41"/>
      <c r="I161" s="41"/>
      <c r="J161" s="41"/>
      <c r="K161" s="29"/>
      <c r="L161" s="30"/>
      <c r="M161" s="29"/>
      <c r="N161" s="29"/>
      <c r="O161" s="29"/>
      <c r="P161" s="37"/>
      <c r="Q161" s="32"/>
      <c r="R161" s="41"/>
      <c r="S161" s="3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4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41"/>
      <c r="I162" s="41"/>
      <c r="J162" s="41"/>
      <c r="K162" s="29"/>
      <c r="L162" s="30"/>
      <c r="M162" s="29"/>
      <c r="N162" s="29"/>
      <c r="O162" s="29"/>
      <c r="P162" s="37"/>
      <c r="Q162" s="32"/>
      <c r="R162" s="41"/>
      <c r="S162" s="3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4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41"/>
      <c r="I163" s="41"/>
      <c r="J163" s="41"/>
      <c r="K163" s="29"/>
      <c r="L163" s="30"/>
      <c r="M163" s="29"/>
      <c r="N163" s="29"/>
      <c r="O163" s="29"/>
      <c r="P163" s="37"/>
      <c r="Q163" s="32"/>
      <c r="R163" s="41"/>
      <c r="S163" s="3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4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41"/>
      <c r="I164" s="41"/>
      <c r="J164" s="41"/>
      <c r="K164" s="29"/>
      <c r="L164" s="30"/>
      <c r="M164" s="29"/>
      <c r="N164" s="29"/>
      <c r="O164" s="29"/>
      <c r="P164" s="37"/>
      <c r="Q164" s="32"/>
      <c r="R164" s="41"/>
      <c r="S164" s="3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4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41"/>
      <c r="I165" s="41"/>
      <c r="J165" s="41"/>
      <c r="K165" s="29"/>
      <c r="L165" s="30"/>
      <c r="M165" s="29"/>
      <c r="N165" s="29"/>
      <c r="O165" s="29"/>
      <c r="P165" s="37"/>
      <c r="Q165" s="32"/>
      <c r="R165" s="41"/>
      <c r="S165" s="38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4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41"/>
      <c r="I166" s="41"/>
      <c r="J166" s="41"/>
      <c r="K166" s="29"/>
      <c r="L166" s="30"/>
      <c r="M166" s="29"/>
      <c r="N166" s="29"/>
      <c r="O166" s="29"/>
      <c r="P166" s="37"/>
      <c r="Q166" s="32"/>
      <c r="R166" s="41"/>
      <c r="S166" s="38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4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41"/>
      <c r="I167" s="41"/>
      <c r="J167" s="41"/>
      <c r="K167" s="29"/>
      <c r="L167" s="30"/>
      <c r="M167" s="29"/>
      <c r="N167" s="29"/>
      <c r="O167" s="29"/>
      <c r="P167" s="37"/>
      <c r="Q167" s="32"/>
      <c r="R167" s="41"/>
      <c r="S167" s="38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4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41"/>
      <c r="I168" s="41"/>
      <c r="J168" s="41"/>
      <c r="K168" s="29"/>
      <c r="L168" s="30"/>
      <c r="M168" s="29"/>
      <c r="N168" s="29"/>
      <c r="O168" s="29"/>
      <c r="P168" s="37"/>
      <c r="Q168" s="32"/>
      <c r="R168" s="41"/>
      <c r="S168" s="38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4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41"/>
      <c r="I169" s="41"/>
      <c r="J169" s="41"/>
      <c r="K169" s="29"/>
      <c r="L169" s="30"/>
      <c r="M169" s="29"/>
      <c r="N169" s="29"/>
      <c r="O169" s="29"/>
      <c r="P169" s="37"/>
      <c r="Q169" s="32"/>
      <c r="R169" s="41"/>
      <c r="S169" s="38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4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41"/>
      <c r="I170" s="41"/>
      <c r="J170" s="41"/>
      <c r="K170" s="29"/>
      <c r="L170" s="30"/>
      <c r="M170" s="29"/>
      <c r="N170" s="29"/>
      <c r="O170" s="29"/>
      <c r="P170" s="37"/>
      <c r="Q170" s="32"/>
      <c r="R170" s="41"/>
      <c r="S170" s="3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4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41"/>
      <c r="I171" s="41"/>
      <c r="J171" s="41"/>
      <c r="K171" s="29"/>
      <c r="L171" s="30"/>
      <c r="M171" s="29"/>
      <c r="N171" s="29"/>
      <c r="O171" s="29"/>
      <c r="P171" s="37"/>
      <c r="Q171" s="32"/>
      <c r="R171" s="41"/>
      <c r="S171" s="3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4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41"/>
      <c r="I172" s="41"/>
      <c r="J172" s="41"/>
      <c r="K172" s="29"/>
      <c r="L172" s="30"/>
      <c r="M172" s="29"/>
      <c r="N172" s="29"/>
      <c r="O172" s="29"/>
      <c r="P172" s="37"/>
      <c r="Q172" s="32"/>
      <c r="R172" s="41"/>
      <c r="S172" s="40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4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41"/>
      <c r="I173" s="41"/>
      <c r="J173" s="41"/>
      <c r="K173" s="29"/>
      <c r="L173" s="30"/>
      <c r="M173" s="29"/>
      <c r="N173" s="29"/>
      <c r="O173" s="29"/>
      <c r="P173" s="37"/>
      <c r="Q173" s="32"/>
      <c r="R173" s="41"/>
      <c r="S173" s="3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4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41"/>
      <c r="I174" s="41"/>
      <c r="J174" s="41"/>
      <c r="K174" s="29"/>
      <c r="L174" s="30"/>
      <c r="M174" s="29"/>
      <c r="N174" s="29"/>
      <c r="O174" s="29"/>
      <c r="P174" s="37"/>
      <c r="Q174" s="32"/>
      <c r="R174" s="41"/>
      <c r="S174" s="3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4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41"/>
      <c r="I175" s="41"/>
      <c r="J175" s="41"/>
      <c r="K175" s="29"/>
      <c r="L175" s="30"/>
      <c r="M175" s="29"/>
      <c r="N175" s="29"/>
      <c r="O175" s="29"/>
      <c r="P175" s="37"/>
      <c r="Q175" s="32"/>
      <c r="R175" s="41"/>
      <c r="S175" s="3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4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41"/>
      <c r="I176" s="41"/>
      <c r="J176" s="41"/>
      <c r="K176" s="29"/>
      <c r="L176" s="30"/>
      <c r="M176" s="29"/>
      <c r="N176" s="29"/>
      <c r="O176" s="29"/>
      <c r="P176" s="37"/>
      <c r="Q176" s="32"/>
      <c r="R176" s="41"/>
      <c r="S176" s="3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4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41"/>
      <c r="I177" s="41"/>
      <c r="J177" s="41"/>
      <c r="K177" s="29"/>
      <c r="L177" s="30"/>
      <c r="M177" s="29"/>
      <c r="N177" s="29"/>
      <c r="O177" s="29"/>
      <c r="P177" s="37"/>
      <c r="Q177" s="32"/>
      <c r="R177" s="41"/>
      <c r="S177" s="3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4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41"/>
      <c r="I178" s="41"/>
      <c r="J178" s="41"/>
      <c r="K178" s="29"/>
      <c r="L178" s="30"/>
      <c r="M178" s="29"/>
      <c r="N178" s="29"/>
      <c r="O178" s="29"/>
      <c r="P178" s="37"/>
      <c r="Q178" s="32"/>
      <c r="R178" s="41"/>
      <c r="S178" s="3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4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41"/>
      <c r="I179" s="41"/>
      <c r="J179" s="41"/>
      <c r="K179" s="29"/>
      <c r="L179" s="30"/>
      <c r="M179" s="29"/>
      <c r="N179" s="29"/>
      <c r="O179" s="29"/>
      <c r="P179" s="37"/>
      <c r="Q179" s="32"/>
      <c r="R179" s="41"/>
      <c r="S179" s="3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4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41"/>
      <c r="I180" s="41"/>
      <c r="J180" s="41"/>
      <c r="K180" s="29"/>
      <c r="L180" s="30"/>
      <c r="M180" s="29"/>
      <c r="N180" s="29"/>
      <c r="O180" s="29"/>
      <c r="P180" s="37"/>
      <c r="Q180" s="32"/>
      <c r="R180" s="41"/>
      <c r="S180" s="3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4"/>
      <c r="AO180" s="29"/>
      <c r="AP180" s="29"/>
      <c r="AQ180" s="29"/>
      <c r="AR180" s="34"/>
      <c r="AS180" s="29"/>
    </row>
    <row r="181" ht="12.0" customHeight="1">
      <c r="A181" s="29"/>
      <c r="B181" s="29"/>
      <c r="C181" s="29"/>
      <c r="D181" s="29"/>
      <c r="E181" s="29"/>
      <c r="F181" s="29"/>
      <c r="G181" s="29"/>
      <c r="H181" s="41"/>
      <c r="I181" s="41"/>
      <c r="J181" s="41"/>
      <c r="K181" s="29"/>
      <c r="L181" s="30"/>
      <c r="M181" s="29"/>
      <c r="N181" s="29"/>
      <c r="O181" s="29"/>
      <c r="P181" s="37"/>
      <c r="Q181" s="32"/>
      <c r="R181" s="41"/>
      <c r="S181" s="3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33"/>
      <c r="AJ181" s="29"/>
      <c r="AK181" s="29"/>
      <c r="AL181" s="33"/>
      <c r="AM181" s="29"/>
      <c r="AN181" s="34"/>
      <c r="AO181" s="29"/>
      <c r="AP181" s="29"/>
      <c r="AQ181" s="29"/>
      <c r="AR181" s="34"/>
      <c r="AS181" s="29"/>
    </row>
    <row r="182" ht="12.0" customHeight="1">
      <c r="A182" s="29"/>
      <c r="B182" s="29"/>
      <c r="C182" s="29"/>
      <c r="D182" s="29"/>
      <c r="E182" s="29"/>
      <c r="F182" s="29"/>
      <c r="G182" s="29"/>
      <c r="H182" s="41"/>
      <c r="I182" s="41"/>
      <c r="J182" s="41"/>
      <c r="K182" s="29"/>
      <c r="L182" s="30"/>
      <c r="M182" s="29"/>
      <c r="N182" s="29"/>
      <c r="O182" s="29"/>
      <c r="P182" s="37"/>
      <c r="Q182" s="42"/>
      <c r="R182" s="41"/>
      <c r="S182" s="38"/>
      <c r="T182" s="43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33"/>
      <c r="AJ182" s="29"/>
      <c r="AK182" s="29"/>
      <c r="AL182" s="33"/>
      <c r="AM182" s="29"/>
      <c r="AN182" s="34"/>
      <c r="AO182" s="29"/>
      <c r="AP182" s="29"/>
      <c r="AQ182" s="29"/>
      <c r="AR182" s="34"/>
      <c r="AS182" s="29"/>
    </row>
    <row r="183" ht="12.0" customHeight="1">
      <c r="A183" s="29"/>
      <c r="B183" s="29"/>
      <c r="C183" s="29"/>
      <c r="D183" s="29"/>
      <c r="E183" s="29"/>
      <c r="F183" s="29"/>
      <c r="G183" s="29"/>
      <c r="H183" s="41"/>
      <c r="I183" s="41"/>
      <c r="J183" s="41"/>
      <c r="K183" s="29"/>
      <c r="L183" s="30"/>
      <c r="M183" s="29"/>
      <c r="N183" s="29"/>
      <c r="O183" s="29"/>
      <c r="P183" s="37"/>
      <c r="Q183" s="32"/>
      <c r="R183" s="41"/>
      <c r="S183" s="3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33"/>
      <c r="AJ183" s="29"/>
      <c r="AK183" s="29"/>
      <c r="AL183" s="33"/>
      <c r="AM183" s="29"/>
      <c r="AN183" s="34"/>
      <c r="AO183" s="29"/>
      <c r="AP183" s="29"/>
      <c r="AQ183" s="29"/>
      <c r="AR183" s="34"/>
      <c r="AS183" s="29"/>
    </row>
    <row r="184" ht="12.0" customHeight="1">
      <c r="A184" s="29"/>
      <c r="B184" s="29"/>
      <c r="C184" s="29"/>
      <c r="D184" s="29"/>
      <c r="E184" s="29"/>
      <c r="F184" s="29"/>
      <c r="G184" s="29"/>
      <c r="H184" s="41"/>
      <c r="I184" s="41"/>
      <c r="J184" s="41"/>
      <c r="K184" s="29"/>
      <c r="L184" s="30"/>
      <c r="M184" s="29"/>
      <c r="N184" s="29"/>
      <c r="O184" s="29"/>
      <c r="P184" s="37"/>
      <c r="Q184" s="32"/>
      <c r="R184" s="41"/>
      <c r="S184" s="3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33"/>
      <c r="AJ184" s="29"/>
      <c r="AK184" s="29"/>
      <c r="AL184" s="33"/>
      <c r="AM184" s="29"/>
      <c r="AN184" s="34"/>
      <c r="AO184" s="29"/>
      <c r="AP184" s="29"/>
      <c r="AQ184" s="29"/>
      <c r="AR184" s="34"/>
      <c r="AS184" s="29"/>
    </row>
    <row r="185" ht="12.0" customHeight="1">
      <c r="A185" s="29"/>
      <c r="B185" s="29"/>
      <c r="C185" s="29"/>
      <c r="D185" s="29"/>
      <c r="E185" s="29"/>
      <c r="F185" s="29"/>
      <c r="G185" s="29"/>
      <c r="H185" s="41"/>
      <c r="I185" s="41"/>
      <c r="J185" s="41"/>
      <c r="K185" s="29"/>
      <c r="L185" s="30"/>
      <c r="M185" s="29"/>
      <c r="N185" s="29"/>
      <c r="O185" s="29"/>
      <c r="P185" s="37"/>
      <c r="Q185" s="32"/>
      <c r="R185" s="41"/>
      <c r="S185" s="3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33"/>
      <c r="AJ185" s="29"/>
      <c r="AK185" s="29"/>
      <c r="AL185" s="33"/>
      <c r="AM185" s="29"/>
      <c r="AN185" s="34"/>
      <c r="AO185" s="29"/>
      <c r="AP185" s="29"/>
      <c r="AQ185" s="29"/>
      <c r="AR185" s="34"/>
      <c r="AS185" s="29"/>
    </row>
    <row r="186" ht="12.0" customHeight="1">
      <c r="A186" s="29"/>
      <c r="B186" s="29"/>
      <c r="C186" s="29"/>
      <c r="D186" s="29"/>
      <c r="E186" s="29"/>
      <c r="F186" s="29"/>
      <c r="G186" s="29"/>
      <c r="H186" s="41"/>
      <c r="I186" s="41"/>
      <c r="J186" s="41"/>
      <c r="K186" s="29"/>
      <c r="L186" s="30"/>
      <c r="M186" s="29"/>
      <c r="N186" s="29"/>
      <c r="O186" s="29"/>
      <c r="P186" s="37"/>
      <c r="Q186" s="32"/>
      <c r="R186" s="41"/>
      <c r="S186" s="38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33"/>
      <c r="AJ186" s="29"/>
      <c r="AK186" s="29"/>
      <c r="AL186" s="33"/>
      <c r="AM186" s="29"/>
      <c r="AN186" s="34"/>
      <c r="AO186" s="29"/>
      <c r="AP186" s="29"/>
      <c r="AQ186" s="29"/>
      <c r="AR186" s="34"/>
      <c r="AS186" s="29"/>
    </row>
    <row r="187" ht="12.0" customHeight="1">
      <c r="A187" s="29"/>
      <c r="B187" s="29"/>
      <c r="C187" s="29"/>
      <c r="D187" s="29"/>
      <c r="E187" s="29"/>
      <c r="F187" s="29"/>
      <c r="G187" s="29"/>
      <c r="H187" s="41"/>
      <c r="I187" s="41"/>
      <c r="J187" s="41"/>
      <c r="K187" s="29"/>
      <c r="L187" s="30"/>
      <c r="M187" s="29"/>
      <c r="N187" s="29"/>
      <c r="O187" s="29"/>
      <c r="P187" s="37"/>
      <c r="Q187" s="32"/>
      <c r="R187" s="41"/>
      <c r="S187" s="3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33"/>
      <c r="AJ187" s="29"/>
      <c r="AK187" s="29"/>
      <c r="AL187" s="33"/>
      <c r="AM187" s="29"/>
      <c r="AN187" s="34"/>
      <c r="AO187" s="29"/>
      <c r="AP187" s="29"/>
      <c r="AQ187" s="29"/>
      <c r="AR187" s="34"/>
      <c r="AS187" s="29"/>
    </row>
    <row r="188" ht="12.0" customHeight="1">
      <c r="A188" s="29"/>
      <c r="B188" s="29"/>
      <c r="C188" s="29"/>
      <c r="D188" s="29"/>
      <c r="E188" s="29"/>
      <c r="F188" s="29"/>
      <c r="G188" s="29"/>
      <c r="H188" s="41"/>
      <c r="I188" s="41"/>
      <c r="J188" s="41"/>
      <c r="K188" s="29"/>
      <c r="L188" s="30"/>
      <c r="M188" s="29"/>
      <c r="N188" s="29"/>
      <c r="O188" s="29"/>
      <c r="P188" s="37"/>
      <c r="Q188" s="42"/>
      <c r="R188" s="41"/>
      <c r="S188" s="40"/>
      <c r="T188" s="43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33"/>
      <c r="AJ188" s="29"/>
      <c r="AK188" s="29"/>
      <c r="AL188" s="33"/>
      <c r="AM188" s="29"/>
      <c r="AN188" s="34"/>
      <c r="AO188" s="29"/>
      <c r="AP188" s="29"/>
      <c r="AQ188" s="29"/>
      <c r="AR188" s="34"/>
      <c r="AS188" s="29"/>
    </row>
    <row r="189" ht="12.0" customHeight="1">
      <c r="A189" s="29"/>
      <c r="B189" s="29"/>
      <c r="C189" s="29"/>
      <c r="D189" s="29"/>
      <c r="E189" s="29"/>
      <c r="F189" s="29"/>
      <c r="G189" s="29"/>
      <c r="H189" s="41"/>
      <c r="I189" s="41"/>
      <c r="J189" s="41"/>
      <c r="K189" s="29"/>
      <c r="L189" s="30"/>
      <c r="M189" s="29"/>
      <c r="N189" s="29"/>
      <c r="O189" s="29"/>
      <c r="P189" s="37"/>
      <c r="Q189" s="42"/>
      <c r="R189" s="41"/>
      <c r="S189" s="40"/>
      <c r="T189" s="43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33"/>
      <c r="AJ189" s="29"/>
      <c r="AK189" s="29"/>
      <c r="AL189" s="33"/>
      <c r="AM189" s="29"/>
      <c r="AN189" s="34"/>
      <c r="AO189" s="29"/>
      <c r="AP189" s="29"/>
      <c r="AQ189" s="29"/>
      <c r="AR189" s="34"/>
      <c r="AS189" s="29"/>
    </row>
    <row r="190" ht="12.0" customHeight="1">
      <c r="A190" s="29"/>
      <c r="B190" s="29"/>
      <c r="C190" s="29"/>
      <c r="D190" s="29"/>
      <c r="E190" s="29"/>
      <c r="F190" s="29"/>
      <c r="G190" s="29"/>
      <c r="H190" s="41"/>
      <c r="I190" s="41"/>
      <c r="J190" s="41"/>
      <c r="K190" s="29"/>
      <c r="L190" s="30"/>
      <c r="M190" s="29"/>
      <c r="N190" s="29"/>
      <c r="O190" s="29"/>
      <c r="P190" s="37"/>
      <c r="Q190" s="42"/>
      <c r="R190" s="41"/>
      <c r="S190" s="40"/>
      <c r="T190" s="43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33"/>
      <c r="AJ190" s="29"/>
      <c r="AK190" s="29"/>
      <c r="AL190" s="33"/>
      <c r="AM190" s="29"/>
      <c r="AN190" s="34"/>
      <c r="AO190" s="29"/>
      <c r="AP190" s="29"/>
      <c r="AQ190" s="29"/>
      <c r="AR190" s="34"/>
      <c r="AS190" s="29"/>
    </row>
    <row r="191" ht="12.0" customHeight="1">
      <c r="A191" s="29"/>
      <c r="B191" s="29"/>
      <c r="C191" s="29"/>
      <c r="D191" s="29"/>
      <c r="E191" s="29"/>
      <c r="F191" s="29"/>
      <c r="G191" s="29"/>
      <c r="H191" s="41"/>
      <c r="I191" s="41"/>
      <c r="J191" s="41"/>
      <c r="K191" s="29"/>
      <c r="L191" s="30"/>
      <c r="M191" s="29"/>
      <c r="N191" s="29"/>
      <c r="O191" s="29"/>
      <c r="P191" s="37"/>
      <c r="Q191" s="32"/>
      <c r="R191" s="41"/>
      <c r="S191" s="3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33"/>
      <c r="AJ191" s="29"/>
      <c r="AK191" s="29"/>
      <c r="AL191" s="33"/>
      <c r="AM191" s="29"/>
      <c r="AN191" s="34"/>
      <c r="AO191" s="29"/>
      <c r="AP191" s="29"/>
      <c r="AQ191" s="29"/>
      <c r="AR191" s="34"/>
      <c r="AS191" s="29"/>
    </row>
    <row r="192" ht="12.0" customHeight="1">
      <c r="A192" s="29"/>
      <c r="B192" s="29"/>
      <c r="C192" s="29"/>
      <c r="D192" s="29"/>
      <c r="E192" s="29"/>
      <c r="F192" s="29"/>
      <c r="G192" s="29"/>
      <c r="H192" s="41"/>
      <c r="I192" s="41"/>
      <c r="J192" s="41"/>
      <c r="K192" s="29"/>
      <c r="L192" s="30"/>
      <c r="M192" s="29"/>
      <c r="N192" s="29"/>
      <c r="O192" s="29"/>
      <c r="P192" s="37"/>
      <c r="Q192" s="32"/>
      <c r="R192" s="41"/>
      <c r="S192" s="3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33"/>
      <c r="AJ192" s="29"/>
      <c r="AK192" s="29"/>
      <c r="AL192" s="33"/>
      <c r="AM192" s="29"/>
      <c r="AN192" s="34"/>
      <c r="AO192" s="29"/>
      <c r="AP192" s="29"/>
      <c r="AQ192" s="29"/>
      <c r="AR192" s="34"/>
      <c r="AS192" s="29"/>
    </row>
    <row r="193" ht="12.0" customHeight="1">
      <c r="A193" s="29"/>
      <c r="B193" s="29"/>
      <c r="C193" s="29"/>
      <c r="D193" s="29"/>
      <c r="E193" s="29"/>
      <c r="F193" s="29"/>
      <c r="G193" s="29"/>
      <c r="H193" s="41"/>
      <c r="I193" s="41"/>
      <c r="J193" s="41"/>
      <c r="K193" s="29"/>
      <c r="L193" s="30"/>
      <c r="M193" s="29"/>
      <c r="N193" s="29"/>
      <c r="O193" s="29"/>
      <c r="P193" s="37"/>
      <c r="Q193" s="32"/>
      <c r="R193" s="41"/>
      <c r="S193" s="3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33"/>
      <c r="AJ193" s="29"/>
      <c r="AK193" s="29"/>
      <c r="AL193" s="33"/>
      <c r="AM193" s="29"/>
      <c r="AN193" s="34"/>
      <c r="AO193" s="29"/>
      <c r="AP193" s="29"/>
      <c r="AQ193" s="29"/>
      <c r="AR193" s="34"/>
      <c r="AS193" s="29"/>
    </row>
    <row r="194" ht="12.0" customHeight="1">
      <c r="A194" s="29"/>
      <c r="B194" s="29"/>
      <c r="C194" s="29"/>
      <c r="D194" s="29"/>
      <c r="E194" s="29"/>
      <c r="F194" s="29"/>
      <c r="G194" s="29"/>
      <c r="H194" s="41"/>
      <c r="I194" s="41"/>
      <c r="J194" s="41"/>
      <c r="K194" s="29"/>
      <c r="L194" s="30"/>
      <c r="M194" s="29"/>
      <c r="N194" s="29"/>
      <c r="O194" s="29"/>
      <c r="P194" s="37"/>
      <c r="Q194" s="32"/>
      <c r="R194" s="41"/>
      <c r="S194" s="38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33"/>
      <c r="AJ194" s="29"/>
      <c r="AK194" s="29"/>
      <c r="AL194" s="33"/>
      <c r="AM194" s="29"/>
      <c r="AN194" s="34"/>
      <c r="AO194" s="29"/>
      <c r="AP194" s="29"/>
      <c r="AQ194" s="29"/>
      <c r="AR194" s="34"/>
      <c r="AS194" s="29"/>
    </row>
    <row r="195" ht="12.0" customHeight="1">
      <c r="A195" s="29"/>
      <c r="B195" s="29"/>
      <c r="C195" s="29"/>
      <c r="D195" s="29"/>
      <c r="E195" s="29"/>
      <c r="F195" s="29"/>
      <c r="G195" s="29"/>
      <c r="H195" s="41"/>
      <c r="I195" s="41"/>
      <c r="J195" s="41"/>
      <c r="K195" s="29"/>
      <c r="L195" s="30"/>
      <c r="M195" s="29"/>
      <c r="N195" s="29"/>
      <c r="O195" s="29"/>
      <c r="P195" s="37"/>
      <c r="Q195" s="32"/>
      <c r="R195" s="41"/>
      <c r="S195" s="3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33"/>
      <c r="AJ195" s="29"/>
      <c r="AK195" s="29"/>
      <c r="AL195" s="33"/>
      <c r="AM195" s="29"/>
      <c r="AN195" s="34"/>
      <c r="AO195" s="29"/>
      <c r="AP195" s="29"/>
      <c r="AQ195" s="29"/>
      <c r="AR195" s="34"/>
      <c r="AS195" s="29"/>
    </row>
    <row r="196" ht="12.0" customHeight="1">
      <c r="A196" s="29"/>
      <c r="B196" s="29"/>
      <c r="C196" s="29"/>
      <c r="D196" s="29"/>
      <c r="E196" s="29"/>
      <c r="F196" s="29"/>
      <c r="G196" s="29"/>
      <c r="H196" s="41"/>
      <c r="I196" s="41"/>
      <c r="J196" s="41"/>
      <c r="K196" s="29"/>
      <c r="L196" s="30"/>
      <c r="M196" s="29"/>
      <c r="N196" s="29"/>
      <c r="O196" s="29"/>
      <c r="P196" s="37"/>
      <c r="Q196" s="32"/>
      <c r="R196" s="41"/>
      <c r="S196" s="3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33"/>
      <c r="AJ196" s="29"/>
      <c r="AK196" s="29"/>
      <c r="AL196" s="33"/>
      <c r="AM196" s="29"/>
      <c r="AN196" s="34"/>
      <c r="AO196" s="29"/>
      <c r="AP196" s="29"/>
      <c r="AQ196" s="29"/>
      <c r="AR196" s="34"/>
      <c r="AS196" s="29"/>
    </row>
    <row r="197" ht="12.0" customHeight="1">
      <c r="A197" s="29"/>
      <c r="B197" s="29"/>
      <c r="C197" s="29"/>
      <c r="D197" s="29"/>
      <c r="E197" s="29"/>
      <c r="F197" s="29"/>
      <c r="G197" s="29"/>
      <c r="H197" s="41"/>
      <c r="I197" s="41"/>
      <c r="J197" s="41"/>
      <c r="K197" s="29"/>
      <c r="L197" s="30"/>
      <c r="M197" s="29"/>
      <c r="N197" s="29"/>
      <c r="O197" s="29"/>
      <c r="P197" s="37"/>
      <c r="Q197" s="32"/>
      <c r="R197" s="41"/>
      <c r="S197" s="3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33"/>
      <c r="AJ197" s="29"/>
      <c r="AK197" s="29"/>
      <c r="AL197" s="33"/>
      <c r="AM197" s="29"/>
      <c r="AN197" s="34"/>
      <c r="AO197" s="29"/>
      <c r="AP197" s="29"/>
      <c r="AQ197" s="29"/>
      <c r="AR197" s="34"/>
      <c r="AS197" s="29"/>
    </row>
    <row r="198" ht="12.0" customHeight="1">
      <c r="A198" s="29"/>
      <c r="B198" s="29"/>
      <c r="C198" s="29"/>
      <c r="D198" s="29"/>
      <c r="E198" s="29"/>
      <c r="F198" s="29"/>
      <c r="G198" s="29"/>
      <c r="H198" s="41"/>
      <c r="I198" s="41"/>
      <c r="J198" s="41"/>
      <c r="K198" s="29"/>
      <c r="L198" s="30"/>
      <c r="M198" s="29"/>
      <c r="N198" s="29"/>
      <c r="O198" s="29"/>
      <c r="P198" s="37"/>
      <c r="Q198" s="32"/>
      <c r="R198" s="41"/>
      <c r="S198" s="38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33"/>
      <c r="AJ198" s="29"/>
      <c r="AK198" s="29"/>
      <c r="AL198" s="33"/>
      <c r="AM198" s="29"/>
      <c r="AN198" s="34"/>
      <c r="AO198" s="29"/>
      <c r="AP198" s="29"/>
      <c r="AQ198" s="29"/>
      <c r="AR198" s="34"/>
      <c r="AS198" s="29"/>
    </row>
    <row r="199" ht="12.0" customHeight="1">
      <c r="A199" s="29"/>
      <c r="B199" s="29"/>
      <c r="C199" s="29"/>
      <c r="D199" s="29"/>
      <c r="E199" s="29"/>
      <c r="F199" s="29"/>
      <c r="G199" s="29"/>
      <c r="H199" s="41"/>
      <c r="I199" s="41"/>
      <c r="J199" s="41"/>
      <c r="K199" s="29"/>
      <c r="L199" s="30"/>
      <c r="M199" s="29"/>
      <c r="N199" s="29"/>
      <c r="O199" s="29"/>
      <c r="P199" s="37"/>
      <c r="Q199" s="32"/>
      <c r="R199" s="41"/>
      <c r="S199" s="3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33"/>
      <c r="AJ199" s="29"/>
      <c r="AK199" s="29"/>
      <c r="AL199" s="33"/>
      <c r="AM199" s="29"/>
      <c r="AN199" s="34"/>
      <c r="AO199" s="29"/>
      <c r="AP199" s="29"/>
      <c r="AQ199" s="29"/>
      <c r="AR199" s="34"/>
      <c r="AS199" s="29"/>
    </row>
    <row r="200" ht="12.0" customHeight="1">
      <c r="A200" s="29"/>
      <c r="B200" s="29"/>
      <c r="C200" s="29"/>
      <c r="D200" s="29"/>
      <c r="E200" s="29"/>
      <c r="F200" s="29"/>
      <c r="G200" s="29"/>
      <c r="H200" s="41"/>
      <c r="I200" s="41"/>
      <c r="J200" s="41"/>
      <c r="K200" s="29"/>
      <c r="L200" s="30"/>
      <c r="M200" s="29"/>
      <c r="N200" s="29"/>
      <c r="O200" s="29"/>
      <c r="P200" s="37"/>
      <c r="Q200" s="32"/>
      <c r="R200" s="41"/>
      <c r="S200" s="3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33"/>
      <c r="AJ200" s="29"/>
      <c r="AK200" s="29"/>
      <c r="AL200" s="33"/>
      <c r="AM200" s="29"/>
      <c r="AN200" s="34"/>
      <c r="AO200" s="29"/>
      <c r="AP200" s="29"/>
      <c r="AQ200" s="29"/>
      <c r="AR200" s="34"/>
      <c r="AS200" s="29"/>
    </row>
    <row r="201" ht="12.0" customHeight="1">
      <c r="A201" s="29"/>
      <c r="B201" s="29"/>
      <c r="C201" s="29"/>
      <c r="D201" s="29"/>
      <c r="E201" s="29"/>
      <c r="F201" s="29"/>
      <c r="G201" s="29"/>
      <c r="H201" s="41"/>
      <c r="I201" s="41"/>
      <c r="J201" s="41"/>
      <c r="K201" s="29"/>
      <c r="L201" s="30"/>
      <c r="M201" s="29"/>
      <c r="N201" s="29"/>
      <c r="O201" s="29"/>
      <c r="P201" s="37"/>
      <c r="Q201" s="32"/>
      <c r="R201" s="41"/>
      <c r="S201" s="3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33"/>
      <c r="AJ201" s="29"/>
      <c r="AK201" s="29"/>
      <c r="AL201" s="33"/>
      <c r="AM201" s="29"/>
      <c r="AN201" s="34"/>
      <c r="AO201" s="29"/>
      <c r="AP201" s="29"/>
      <c r="AQ201" s="29"/>
      <c r="AR201" s="34"/>
      <c r="AS201" s="29"/>
    </row>
    <row r="202" ht="12.0" customHeight="1">
      <c r="A202" s="29"/>
      <c r="B202" s="29"/>
      <c r="C202" s="29"/>
      <c r="D202" s="29"/>
      <c r="E202" s="29"/>
      <c r="F202" s="29"/>
      <c r="G202" s="29"/>
      <c r="H202" s="41"/>
      <c r="I202" s="41"/>
      <c r="J202" s="41"/>
      <c r="K202" s="29"/>
      <c r="L202" s="30"/>
      <c r="M202" s="29"/>
      <c r="N202" s="29"/>
      <c r="O202" s="29"/>
      <c r="P202" s="37"/>
      <c r="Q202" s="32"/>
      <c r="R202" s="41"/>
      <c r="S202" s="3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33"/>
      <c r="AJ202" s="29"/>
      <c r="AK202" s="29"/>
      <c r="AL202" s="33"/>
      <c r="AM202" s="29"/>
      <c r="AN202" s="34"/>
      <c r="AO202" s="29"/>
      <c r="AP202" s="29"/>
      <c r="AQ202" s="29"/>
      <c r="AR202" s="34"/>
      <c r="AS202" s="29"/>
    </row>
    <row r="203" ht="12.0" customHeight="1">
      <c r="A203" s="29"/>
      <c r="B203" s="29"/>
      <c r="C203" s="29"/>
      <c r="D203" s="29"/>
      <c r="E203" s="29"/>
      <c r="F203" s="29"/>
      <c r="G203" s="29"/>
      <c r="H203" s="41"/>
      <c r="I203" s="41"/>
      <c r="J203" s="41"/>
      <c r="K203" s="29"/>
      <c r="L203" s="30"/>
      <c r="M203" s="29"/>
      <c r="N203" s="29"/>
      <c r="O203" s="29"/>
      <c r="P203" s="37"/>
      <c r="Q203" s="32"/>
      <c r="R203" s="41"/>
      <c r="S203" s="38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33"/>
      <c r="AJ203" s="29"/>
      <c r="AK203" s="29"/>
      <c r="AL203" s="33"/>
      <c r="AM203" s="29"/>
      <c r="AN203" s="34"/>
      <c r="AO203" s="29"/>
      <c r="AP203" s="29"/>
      <c r="AQ203" s="29"/>
      <c r="AR203" s="34"/>
      <c r="AS203" s="29"/>
    </row>
    <row r="204" ht="12.0" customHeight="1">
      <c r="A204" s="29"/>
      <c r="B204" s="29"/>
      <c r="C204" s="29"/>
      <c r="D204" s="29"/>
      <c r="E204" s="29"/>
      <c r="F204" s="29"/>
      <c r="G204" s="29"/>
      <c r="H204" s="41"/>
      <c r="I204" s="41"/>
      <c r="J204" s="41"/>
      <c r="K204" s="29"/>
      <c r="L204" s="30"/>
      <c r="M204" s="29"/>
      <c r="N204" s="29"/>
      <c r="O204" s="29"/>
      <c r="P204" s="37"/>
      <c r="Q204" s="32"/>
      <c r="R204" s="41"/>
      <c r="S204" s="38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33"/>
      <c r="AJ204" s="29"/>
      <c r="AK204" s="29"/>
      <c r="AL204" s="33"/>
      <c r="AM204" s="29"/>
      <c r="AN204" s="34"/>
      <c r="AO204" s="29"/>
      <c r="AP204" s="29"/>
      <c r="AQ204" s="29"/>
      <c r="AR204" s="34"/>
      <c r="AS204" s="29"/>
    </row>
    <row r="205" ht="12.0" customHeight="1">
      <c r="A205" s="29"/>
      <c r="B205" s="29"/>
      <c r="C205" s="29"/>
      <c r="D205" s="29"/>
      <c r="E205" s="29"/>
      <c r="F205" s="29"/>
      <c r="G205" s="29"/>
      <c r="H205" s="41"/>
      <c r="I205" s="41"/>
      <c r="J205" s="41"/>
      <c r="K205" s="29"/>
      <c r="L205" s="30"/>
      <c r="M205" s="29"/>
      <c r="N205" s="29"/>
      <c r="O205" s="29"/>
      <c r="P205" s="37"/>
      <c r="Q205" s="32"/>
      <c r="R205" s="41"/>
      <c r="S205" s="38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33"/>
      <c r="AJ205" s="29"/>
      <c r="AK205" s="29"/>
      <c r="AL205" s="33"/>
      <c r="AM205" s="29"/>
      <c r="AN205" s="34"/>
      <c r="AO205" s="29"/>
      <c r="AP205" s="29"/>
      <c r="AQ205" s="29"/>
      <c r="AR205" s="34"/>
      <c r="AS205" s="29"/>
    </row>
    <row r="206" ht="12.0" customHeight="1">
      <c r="A206" s="29"/>
      <c r="B206" s="29"/>
      <c r="C206" s="29"/>
      <c r="D206" s="29"/>
      <c r="E206" s="29"/>
      <c r="F206" s="29"/>
      <c r="G206" s="29"/>
      <c r="H206" s="41"/>
      <c r="I206" s="41"/>
      <c r="J206" s="41"/>
      <c r="K206" s="29"/>
      <c r="L206" s="30"/>
      <c r="M206" s="29"/>
      <c r="N206" s="29"/>
      <c r="O206" s="29"/>
      <c r="P206" s="37"/>
      <c r="Q206" s="42"/>
      <c r="R206" s="41"/>
      <c r="S206" s="38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33"/>
      <c r="AJ206" s="29"/>
      <c r="AK206" s="29"/>
      <c r="AL206" s="33"/>
      <c r="AM206" s="29"/>
      <c r="AN206" s="34"/>
      <c r="AO206" s="29"/>
      <c r="AP206" s="29"/>
      <c r="AQ206" s="29"/>
      <c r="AR206" s="34"/>
      <c r="AS206" s="29"/>
    </row>
    <row r="207" ht="12.0" customHeight="1">
      <c r="A207" s="29"/>
      <c r="B207" s="29"/>
      <c r="C207" s="29"/>
      <c r="D207" s="29"/>
      <c r="E207" s="29"/>
      <c r="F207" s="29"/>
      <c r="G207" s="29"/>
      <c r="H207" s="41"/>
      <c r="I207" s="41"/>
      <c r="J207" s="41"/>
      <c r="K207" s="29"/>
      <c r="L207" s="30"/>
      <c r="M207" s="29"/>
      <c r="N207" s="29"/>
      <c r="O207" s="29"/>
      <c r="P207" s="37"/>
      <c r="Q207" s="42"/>
      <c r="R207" s="41"/>
      <c r="S207" s="38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33"/>
      <c r="AJ207" s="29"/>
      <c r="AK207" s="29"/>
      <c r="AL207" s="33"/>
      <c r="AM207" s="29"/>
      <c r="AN207" s="34"/>
      <c r="AO207" s="29"/>
      <c r="AP207" s="29"/>
      <c r="AQ207" s="29"/>
      <c r="AR207" s="34"/>
      <c r="AS207" s="29"/>
    </row>
    <row r="208" ht="12.0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30"/>
      <c r="M208" s="29"/>
      <c r="N208" s="29"/>
      <c r="O208" s="29"/>
      <c r="P208" s="37"/>
      <c r="Q208" s="32"/>
      <c r="R208" s="29"/>
      <c r="S208" s="38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33"/>
      <c r="AJ208" s="29"/>
      <c r="AK208" s="29"/>
      <c r="AL208" s="33"/>
      <c r="AM208" s="29"/>
      <c r="AN208" s="34"/>
      <c r="AO208" s="29"/>
      <c r="AP208" s="29"/>
      <c r="AQ208" s="29"/>
      <c r="AR208" s="34"/>
      <c r="AS208" s="29"/>
    </row>
    <row r="209" ht="12.0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30"/>
      <c r="M209" s="29"/>
      <c r="N209" s="29"/>
      <c r="O209" s="29"/>
      <c r="P209" s="37"/>
      <c r="Q209" s="32"/>
      <c r="R209" s="29"/>
      <c r="S209" s="38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33"/>
      <c r="AJ209" s="29"/>
      <c r="AK209" s="29"/>
      <c r="AL209" s="33"/>
      <c r="AM209" s="29"/>
      <c r="AN209" s="34"/>
      <c r="AO209" s="29"/>
      <c r="AP209" s="29"/>
      <c r="AQ209" s="29"/>
      <c r="AR209" s="34"/>
      <c r="AS209" s="29"/>
    </row>
    <row r="210" ht="12.0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30"/>
      <c r="M210" s="29"/>
      <c r="N210" s="29"/>
      <c r="O210" s="29"/>
      <c r="P210" s="37"/>
      <c r="Q210" s="32"/>
      <c r="R210" s="29"/>
      <c r="S210" s="38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33"/>
      <c r="AJ210" s="29"/>
      <c r="AK210" s="29"/>
      <c r="AL210" s="33"/>
      <c r="AM210" s="29"/>
      <c r="AN210" s="34"/>
      <c r="AO210" s="29"/>
      <c r="AP210" s="29"/>
      <c r="AQ210" s="29"/>
      <c r="AR210" s="34"/>
      <c r="AS210" s="29"/>
    </row>
    <row r="211" ht="12.0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30"/>
      <c r="M211" s="29"/>
      <c r="N211" s="29"/>
      <c r="O211" s="29"/>
      <c r="P211" s="37"/>
      <c r="Q211" s="32"/>
      <c r="R211" s="29"/>
      <c r="S211" s="38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33"/>
      <c r="AJ211" s="29"/>
      <c r="AK211" s="29"/>
      <c r="AL211" s="33"/>
      <c r="AM211" s="29"/>
      <c r="AN211" s="34"/>
      <c r="AO211" s="29"/>
      <c r="AP211" s="29"/>
      <c r="AQ211" s="29"/>
      <c r="AR211" s="34"/>
      <c r="AS211" s="29"/>
    </row>
    <row r="212" ht="12.0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30"/>
      <c r="M212" s="29"/>
      <c r="N212" s="29"/>
      <c r="O212" s="29"/>
      <c r="P212" s="37"/>
      <c r="Q212" s="32"/>
      <c r="R212" s="29"/>
      <c r="S212" s="38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33"/>
      <c r="AJ212" s="29"/>
      <c r="AK212" s="29"/>
      <c r="AL212" s="33"/>
      <c r="AM212" s="29"/>
      <c r="AN212" s="34"/>
      <c r="AO212" s="29"/>
      <c r="AP212" s="29"/>
      <c r="AQ212" s="29"/>
      <c r="AR212" s="34"/>
      <c r="AS212" s="29"/>
    </row>
    <row r="213" ht="12.0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30"/>
      <c r="M213" s="29"/>
      <c r="N213" s="29"/>
      <c r="O213" s="29"/>
      <c r="P213" s="37"/>
      <c r="Q213" s="32"/>
      <c r="R213" s="29"/>
      <c r="S213" s="38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33"/>
      <c r="AJ213" s="29"/>
      <c r="AK213" s="29"/>
      <c r="AL213" s="33"/>
      <c r="AM213" s="29"/>
      <c r="AN213" s="34"/>
      <c r="AO213" s="29"/>
      <c r="AP213" s="29"/>
      <c r="AQ213" s="29"/>
      <c r="AR213" s="34"/>
      <c r="AS213" s="29"/>
    </row>
    <row r="214" ht="12.0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30"/>
      <c r="M214" s="29"/>
      <c r="N214" s="29"/>
      <c r="O214" s="29"/>
      <c r="P214" s="37"/>
      <c r="Q214" s="32"/>
      <c r="R214" s="29"/>
      <c r="S214" s="38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33"/>
      <c r="AJ214" s="29"/>
      <c r="AK214" s="29"/>
      <c r="AL214" s="33"/>
      <c r="AM214" s="29"/>
      <c r="AN214" s="34"/>
      <c r="AO214" s="29"/>
      <c r="AP214" s="29"/>
      <c r="AQ214" s="29"/>
      <c r="AR214" s="34"/>
      <c r="AS214" s="29"/>
    </row>
    <row r="215" ht="12.0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30"/>
      <c r="M215" s="29"/>
      <c r="N215" s="29"/>
      <c r="O215" s="29"/>
      <c r="P215" s="37"/>
      <c r="Q215" s="32"/>
      <c r="R215" s="29"/>
      <c r="S215" s="38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33"/>
      <c r="AJ215" s="29"/>
      <c r="AK215" s="29"/>
      <c r="AL215" s="33"/>
      <c r="AM215" s="29"/>
      <c r="AN215" s="34"/>
      <c r="AO215" s="29"/>
      <c r="AP215" s="29"/>
      <c r="AQ215" s="29"/>
      <c r="AR215" s="34"/>
      <c r="AS215" s="29"/>
    </row>
    <row r="216" ht="12.0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30"/>
      <c r="M216" s="29"/>
      <c r="N216" s="29"/>
      <c r="O216" s="29"/>
      <c r="P216" s="37"/>
      <c r="Q216" s="32"/>
      <c r="R216" s="29"/>
      <c r="S216" s="40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33"/>
      <c r="AJ216" s="29"/>
      <c r="AK216" s="29"/>
      <c r="AL216" s="33"/>
      <c r="AM216" s="29"/>
      <c r="AN216" s="34"/>
      <c r="AO216" s="29"/>
      <c r="AP216" s="29"/>
      <c r="AQ216" s="29"/>
      <c r="AR216" s="34"/>
      <c r="AS216" s="29"/>
    </row>
    <row r="217" ht="12.0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30"/>
      <c r="M217" s="29"/>
      <c r="N217" s="29"/>
      <c r="O217" s="29"/>
      <c r="P217" s="37"/>
      <c r="Q217" s="32"/>
      <c r="R217" s="29"/>
      <c r="S217" s="38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33"/>
      <c r="AJ217" s="29"/>
      <c r="AK217" s="29"/>
      <c r="AL217" s="33"/>
      <c r="AM217" s="29"/>
      <c r="AN217" s="34"/>
      <c r="AO217" s="29"/>
      <c r="AP217" s="29"/>
      <c r="AQ217" s="29"/>
      <c r="AR217" s="34"/>
      <c r="AS217" s="29"/>
    </row>
    <row r="218" ht="12.0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30"/>
      <c r="M218" s="29"/>
      <c r="N218" s="29"/>
      <c r="O218" s="29"/>
      <c r="P218" s="37"/>
      <c r="Q218" s="32"/>
      <c r="R218" s="29"/>
      <c r="S218" s="38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33"/>
      <c r="AJ218" s="29"/>
      <c r="AK218" s="29"/>
      <c r="AL218" s="33"/>
      <c r="AM218" s="29"/>
      <c r="AN218" s="34"/>
      <c r="AO218" s="29"/>
      <c r="AP218" s="29"/>
      <c r="AQ218" s="29"/>
      <c r="AR218" s="34"/>
      <c r="AS218" s="29"/>
    </row>
    <row r="219" ht="12.0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30"/>
      <c r="M219" s="29"/>
      <c r="N219" s="29"/>
      <c r="O219" s="29"/>
      <c r="P219" s="37"/>
      <c r="Q219" s="32"/>
      <c r="R219" s="29"/>
      <c r="S219" s="38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33"/>
      <c r="AJ219" s="29"/>
      <c r="AK219" s="29"/>
      <c r="AL219" s="33"/>
      <c r="AM219" s="29"/>
      <c r="AN219" s="34"/>
      <c r="AO219" s="29"/>
      <c r="AP219" s="29"/>
      <c r="AQ219" s="29"/>
      <c r="AR219" s="34"/>
      <c r="AS219" s="29"/>
    </row>
    <row r="220" ht="12.0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30"/>
      <c r="M220" s="29"/>
      <c r="N220" s="29"/>
      <c r="O220" s="29"/>
      <c r="P220" s="37"/>
      <c r="Q220" s="32"/>
      <c r="R220" s="29"/>
      <c r="S220" s="40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33"/>
      <c r="AJ220" s="29"/>
      <c r="AK220" s="29"/>
      <c r="AL220" s="33"/>
      <c r="AM220" s="29"/>
      <c r="AN220" s="34"/>
      <c r="AO220" s="29"/>
      <c r="AP220" s="29"/>
      <c r="AQ220" s="29"/>
      <c r="AR220" s="34"/>
      <c r="AS220" s="29"/>
    </row>
    <row r="221" ht="12.0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30"/>
      <c r="M221" s="29"/>
      <c r="N221" s="29"/>
      <c r="O221" s="29"/>
      <c r="P221" s="37"/>
      <c r="Q221" s="32"/>
      <c r="R221" s="29"/>
      <c r="S221" s="38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33"/>
      <c r="AJ221" s="29"/>
      <c r="AK221" s="29"/>
      <c r="AL221" s="33"/>
      <c r="AM221" s="29"/>
      <c r="AN221" s="34"/>
      <c r="AO221" s="29"/>
      <c r="AP221" s="29"/>
      <c r="AQ221" s="29"/>
      <c r="AR221" s="34"/>
      <c r="AS221" s="29"/>
    </row>
    <row r="222" ht="12.0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30"/>
      <c r="M222" s="29"/>
      <c r="N222" s="29"/>
      <c r="O222" s="29"/>
      <c r="P222" s="37"/>
      <c r="Q222" s="32"/>
      <c r="R222" s="29"/>
      <c r="S222" s="38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33"/>
      <c r="AJ222" s="29"/>
      <c r="AK222" s="29"/>
      <c r="AL222" s="33"/>
      <c r="AM222" s="29"/>
      <c r="AN222" s="34"/>
      <c r="AO222" s="29"/>
      <c r="AP222" s="29"/>
      <c r="AQ222" s="29"/>
      <c r="AR222" s="34"/>
      <c r="AS222" s="29"/>
    </row>
    <row r="223" ht="12.0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30"/>
      <c r="M223" s="29"/>
      <c r="N223" s="29"/>
      <c r="O223" s="29"/>
      <c r="P223" s="37"/>
      <c r="Q223" s="32"/>
      <c r="R223" s="29"/>
      <c r="S223" s="38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33"/>
      <c r="AJ223" s="29"/>
      <c r="AK223" s="29"/>
      <c r="AL223" s="33"/>
      <c r="AM223" s="29"/>
      <c r="AN223" s="34"/>
      <c r="AO223" s="29"/>
      <c r="AP223" s="29"/>
      <c r="AQ223" s="29"/>
      <c r="AR223" s="34"/>
      <c r="AS223" s="29"/>
    </row>
    <row r="224" ht="12.0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30"/>
      <c r="M224" s="29"/>
      <c r="N224" s="29"/>
      <c r="O224" s="29"/>
      <c r="P224" s="37"/>
      <c r="Q224" s="32"/>
      <c r="R224" s="29"/>
      <c r="S224" s="38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33"/>
      <c r="AJ224" s="29"/>
      <c r="AK224" s="29"/>
      <c r="AL224" s="33"/>
      <c r="AM224" s="29"/>
      <c r="AN224" s="34"/>
      <c r="AO224" s="29"/>
      <c r="AP224" s="29"/>
      <c r="AQ224" s="29"/>
      <c r="AR224" s="34"/>
      <c r="AS224" s="29"/>
    </row>
    <row r="225" ht="12.0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30"/>
      <c r="M225" s="29"/>
      <c r="N225" s="29"/>
      <c r="O225" s="29"/>
      <c r="P225" s="37"/>
      <c r="Q225" s="32"/>
      <c r="R225" s="29"/>
      <c r="S225" s="38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33"/>
      <c r="AJ225" s="29"/>
      <c r="AK225" s="29"/>
      <c r="AL225" s="33"/>
      <c r="AM225" s="29"/>
      <c r="AN225" s="34"/>
      <c r="AO225" s="29"/>
      <c r="AP225" s="29"/>
      <c r="AQ225" s="29"/>
      <c r="AR225" s="34"/>
      <c r="AS225" s="29"/>
    </row>
    <row r="226" ht="12.0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30"/>
      <c r="M226" s="29"/>
      <c r="N226" s="29"/>
      <c r="O226" s="29"/>
      <c r="P226" s="37"/>
      <c r="Q226" s="32"/>
      <c r="R226" s="29"/>
      <c r="S226" s="38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33"/>
      <c r="AJ226" s="29"/>
      <c r="AK226" s="29"/>
      <c r="AL226" s="33"/>
      <c r="AM226" s="29"/>
      <c r="AN226" s="34"/>
      <c r="AO226" s="29"/>
      <c r="AP226" s="29"/>
      <c r="AQ226" s="29"/>
      <c r="AR226" s="34"/>
      <c r="AS226" s="29"/>
    </row>
    <row r="227" ht="12.0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30"/>
      <c r="M227" s="29"/>
      <c r="N227" s="29"/>
      <c r="O227" s="29"/>
      <c r="P227" s="37"/>
      <c r="Q227" s="32"/>
      <c r="R227" s="29"/>
      <c r="S227" s="38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33"/>
      <c r="AJ227" s="29"/>
      <c r="AK227" s="29"/>
      <c r="AL227" s="33"/>
      <c r="AM227" s="29"/>
      <c r="AN227" s="34"/>
      <c r="AO227" s="29"/>
      <c r="AP227" s="29"/>
      <c r="AQ227" s="29"/>
      <c r="AR227" s="34"/>
      <c r="AS227" s="29"/>
    </row>
    <row r="228" ht="12.0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30"/>
      <c r="M228" s="29"/>
      <c r="N228" s="29"/>
      <c r="O228" s="29"/>
      <c r="P228" s="37"/>
      <c r="Q228" s="32"/>
      <c r="R228" s="29"/>
      <c r="S228" s="38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33"/>
      <c r="AJ228" s="29"/>
      <c r="AK228" s="29"/>
      <c r="AL228" s="33"/>
      <c r="AM228" s="29"/>
      <c r="AN228" s="34"/>
      <c r="AO228" s="29"/>
      <c r="AP228" s="29"/>
      <c r="AQ228" s="29"/>
      <c r="AR228" s="34"/>
      <c r="AS228" s="29"/>
    </row>
    <row r="229" ht="12.0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30"/>
      <c r="M229" s="29"/>
      <c r="N229" s="29"/>
      <c r="O229" s="29"/>
      <c r="P229" s="37"/>
      <c r="Q229" s="32"/>
      <c r="R229" s="29"/>
      <c r="S229" s="38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33"/>
      <c r="AJ229" s="29"/>
      <c r="AK229" s="29"/>
      <c r="AL229" s="33"/>
      <c r="AM229" s="29"/>
      <c r="AN229" s="34"/>
      <c r="AO229" s="29"/>
      <c r="AP229" s="29"/>
      <c r="AQ229" s="29"/>
      <c r="AR229" s="34"/>
      <c r="AS229" s="29"/>
    </row>
    <row r="230" ht="12.0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30"/>
      <c r="M230" s="29"/>
      <c r="N230" s="29"/>
      <c r="O230" s="29"/>
      <c r="P230" s="37"/>
      <c r="Q230" s="32"/>
      <c r="R230" s="29"/>
      <c r="S230" s="38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33"/>
      <c r="AJ230" s="29"/>
      <c r="AK230" s="29"/>
      <c r="AL230" s="33"/>
      <c r="AM230" s="29"/>
      <c r="AN230" s="34"/>
      <c r="AO230" s="29"/>
      <c r="AP230" s="29"/>
      <c r="AQ230" s="29"/>
      <c r="AR230" s="34"/>
      <c r="AS230" s="29"/>
    </row>
    <row r="231" ht="12.0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30"/>
      <c r="M231" s="29"/>
      <c r="N231" s="29"/>
      <c r="O231" s="29"/>
      <c r="P231" s="37"/>
      <c r="Q231" s="32"/>
      <c r="R231" s="29"/>
      <c r="S231" s="38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33"/>
      <c r="AJ231" s="29"/>
      <c r="AK231" s="29"/>
      <c r="AL231" s="33"/>
      <c r="AM231" s="29"/>
      <c r="AN231" s="34"/>
      <c r="AO231" s="29"/>
      <c r="AP231" s="29"/>
      <c r="AQ231" s="29"/>
      <c r="AR231" s="34"/>
      <c r="AS231" s="29"/>
    </row>
    <row r="232" ht="12.0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30"/>
      <c r="M232" s="29"/>
      <c r="N232" s="29"/>
      <c r="O232" s="29"/>
      <c r="P232" s="37"/>
      <c r="Q232" s="32"/>
      <c r="R232" s="29"/>
      <c r="S232" s="38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33"/>
      <c r="AJ232" s="29"/>
      <c r="AK232" s="29"/>
      <c r="AL232" s="33"/>
      <c r="AM232" s="29"/>
      <c r="AN232" s="34"/>
      <c r="AO232" s="29"/>
      <c r="AP232" s="29"/>
      <c r="AQ232" s="29"/>
      <c r="AR232" s="34"/>
      <c r="AS232" s="29"/>
    </row>
    <row r="233" ht="12.0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30"/>
      <c r="M233" s="29"/>
      <c r="N233" s="29"/>
      <c r="O233" s="29"/>
      <c r="P233" s="37"/>
      <c r="Q233" s="32"/>
      <c r="R233" s="29"/>
      <c r="S233" s="38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33"/>
      <c r="AJ233" s="29"/>
      <c r="AK233" s="29"/>
      <c r="AL233" s="33"/>
      <c r="AM233" s="29"/>
      <c r="AN233" s="34"/>
      <c r="AO233" s="29"/>
      <c r="AP233" s="29"/>
      <c r="AQ233" s="29"/>
      <c r="AR233" s="34"/>
      <c r="AS233" s="29"/>
    </row>
    <row r="234" ht="12.0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30"/>
      <c r="M234" s="29"/>
      <c r="N234" s="29"/>
      <c r="O234" s="29"/>
      <c r="P234" s="37"/>
      <c r="Q234" s="32"/>
      <c r="R234" s="29"/>
      <c r="S234" s="38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33"/>
      <c r="AJ234" s="29"/>
      <c r="AK234" s="29"/>
      <c r="AL234" s="33"/>
      <c r="AM234" s="29"/>
      <c r="AN234" s="34"/>
      <c r="AO234" s="29"/>
      <c r="AP234" s="29"/>
      <c r="AQ234" s="29"/>
      <c r="AR234" s="34"/>
      <c r="AS234" s="29"/>
    </row>
    <row r="235" ht="12.0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30"/>
      <c r="M235" s="29"/>
      <c r="N235" s="29"/>
      <c r="O235" s="29"/>
      <c r="P235" s="37"/>
      <c r="Q235" s="32"/>
      <c r="R235" s="29"/>
      <c r="S235" s="38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33"/>
      <c r="AJ235" s="29"/>
      <c r="AK235" s="29"/>
      <c r="AL235" s="33"/>
      <c r="AM235" s="29"/>
      <c r="AN235" s="34"/>
      <c r="AO235" s="29"/>
      <c r="AP235" s="29"/>
      <c r="AQ235" s="29"/>
      <c r="AR235" s="34"/>
      <c r="AS235" s="29"/>
    </row>
    <row r="236" ht="12.0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30"/>
      <c r="M236" s="29"/>
      <c r="N236" s="29"/>
      <c r="O236" s="29"/>
      <c r="P236" s="37"/>
      <c r="Q236" s="32"/>
      <c r="R236" s="29"/>
      <c r="S236" s="38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33"/>
      <c r="AJ236" s="29"/>
      <c r="AK236" s="29"/>
      <c r="AL236" s="33"/>
      <c r="AM236" s="29"/>
      <c r="AN236" s="34"/>
      <c r="AO236" s="29"/>
      <c r="AP236" s="29"/>
      <c r="AQ236" s="29"/>
      <c r="AR236" s="34"/>
      <c r="AS236" s="29"/>
    </row>
    <row r="237" ht="12.0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30"/>
      <c r="M237" s="29"/>
      <c r="N237" s="29"/>
      <c r="O237" s="29"/>
      <c r="P237" s="37"/>
      <c r="Q237" s="32"/>
      <c r="R237" s="29"/>
      <c r="S237" s="40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33"/>
      <c r="AJ237" s="29"/>
      <c r="AK237" s="29"/>
      <c r="AL237" s="33"/>
      <c r="AM237" s="29"/>
      <c r="AN237" s="34"/>
      <c r="AO237" s="29"/>
      <c r="AP237" s="29"/>
      <c r="AQ237" s="29"/>
      <c r="AR237" s="34"/>
      <c r="AS237" s="29"/>
    </row>
    <row r="238" ht="12.0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30"/>
      <c r="M238" s="29"/>
      <c r="N238" s="29"/>
      <c r="O238" s="29"/>
      <c r="P238" s="37"/>
      <c r="Q238" s="32"/>
      <c r="R238" s="29"/>
      <c r="S238" s="38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33"/>
      <c r="AJ238" s="29"/>
      <c r="AK238" s="29"/>
      <c r="AL238" s="33"/>
      <c r="AM238" s="29"/>
      <c r="AN238" s="34"/>
      <c r="AO238" s="29"/>
      <c r="AP238" s="29"/>
      <c r="AQ238" s="29"/>
      <c r="AR238" s="34"/>
      <c r="AS238" s="29"/>
    </row>
    <row r="239" ht="12.0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30"/>
      <c r="M239" s="29"/>
      <c r="N239" s="29"/>
      <c r="O239" s="29"/>
      <c r="P239" s="37"/>
      <c r="Q239" s="32"/>
      <c r="R239" s="29"/>
      <c r="S239" s="38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33"/>
      <c r="AJ239" s="29"/>
      <c r="AK239" s="29"/>
      <c r="AL239" s="33"/>
      <c r="AM239" s="29"/>
      <c r="AN239" s="34"/>
      <c r="AO239" s="29"/>
      <c r="AP239" s="29"/>
      <c r="AQ239" s="29"/>
      <c r="AR239" s="34"/>
      <c r="AS239" s="29"/>
    </row>
    <row r="240" ht="12.0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30"/>
      <c r="M240" s="29"/>
      <c r="N240" s="29"/>
      <c r="O240" s="29"/>
      <c r="P240" s="37"/>
      <c r="Q240" s="32"/>
      <c r="R240" s="29"/>
      <c r="S240" s="38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33"/>
      <c r="AJ240" s="29"/>
      <c r="AK240" s="29"/>
      <c r="AL240" s="33"/>
      <c r="AM240" s="29"/>
      <c r="AN240" s="34"/>
      <c r="AO240" s="29"/>
      <c r="AP240" s="29"/>
      <c r="AQ240" s="29"/>
      <c r="AR240" s="34"/>
      <c r="AS240" s="29"/>
    </row>
    <row r="241" ht="12.0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30"/>
      <c r="M241" s="29"/>
      <c r="N241" s="29"/>
      <c r="O241" s="29"/>
      <c r="P241" s="37"/>
      <c r="Q241" s="32"/>
      <c r="R241" s="29"/>
      <c r="S241" s="38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33"/>
      <c r="AJ241" s="29"/>
      <c r="AK241" s="29"/>
      <c r="AL241" s="33"/>
      <c r="AM241" s="29"/>
      <c r="AN241" s="34"/>
      <c r="AO241" s="29"/>
      <c r="AP241" s="29"/>
      <c r="AQ241" s="29"/>
      <c r="AR241" s="34"/>
      <c r="AS241" s="29"/>
    </row>
    <row r="242" ht="12.0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30"/>
      <c r="M242" s="29"/>
      <c r="N242" s="29"/>
      <c r="O242" s="29"/>
      <c r="P242" s="37"/>
      <c r="Q242" s="32"/>
      <c r="R242" s="29"/>
      <c r="S242" s="38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33"/>
      <c r="AJ242" s="29"/>
      <c r="AK242" s="29"/>
      <c r="AL242" s="33"/>
      <c r="AM242" s="29"/>
      <c r="AN242" s="34"/>
      <c r="AO242" s="29"/>
      <c r="AP242" s="29"/>
      <c r="AQ242" s="29"/>
      <c r="AR242" s="34"/>
      <c r="AS242" s="29"/>
    </row>
    <row r="243" ht="12.0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30"/>
      <c r="M243" s="29"/>
      <c r="N243" s="29"/>
      <c r="O243" s="29"/>
      <c r="P243" s="37"/>
      <c r="Q243" s="32"/>
      <c r="R243" s="29"/>
      <c r="S243" s="38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33"/>
      <c r="AJ243" s="29"/>
      <c r="AK243" s="29"/>
      <c r="AL243" s="33"/>
      <c r="AM243" s="29"/>
      <c r="AN243" s="34"/>
      <c r="AO243" s="29"/>
      <c r="AP243" s="29"/>
      <c r="AQ243" s="29"/>
      <c r="AR243" s="34"/>
      <c r="AS243" s="29"/>
    </row>
    <row r="244" ht="12.0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30"/>
      <c r="M244" s="29"/>
      <c r="N244" s="29"/>
      <c r="O244" s="29"/>
      <c r="P244" s="37"/>
      <c r="Q244" s="32"/>
      <c r="R244" s="29"/>
      <c r="S244" s="38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33"/>
      <c r="AJ244" s="29"/>
      <c r="AK244" s="29"/>
      <c r="AL244" s="33"/>
      <c r="AM244" s="29"/>
      <c r="AN244" s="34"/>
      <c r="AO244" s="29"/>
      <c r="AP244" s="29"/>
      <c r="AQ244" s="29"/>
      <c r="AR244" s="34"/>
      <c r="AS244" s="29"/>
    </row>
    <row r="245" ht="12.0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30"/>
      <c r="M245" s="29"/>
      <c r="N245" s="29"/>
      <c r="O245" s="29"/>
      <c r="P245" s="37"/>
      <c r="Q245" s="32"/>
      <c r="R245" s="29"/>
      <c r="S245" s="38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33"/>
      <c r="AJ245" s="29"/>
      <c r="AK245" s="29"/>
      <c r="AL245" s="33"/>
      <c r="AM245" s="29"/>
      <c r="AN245" s="34"/>
      <c r="AO245" s="29"/>
      <c r="AP245" s="29"/>
      <c r="AQ245" s="29"/>
      <c r="AR245" s="34"/>
      <c r="AS245" s="29"/>
    </row>
    <row r="246" ht="12.0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30"/>
      <c r="M246" s="29"/>
      <c r="N246" s="29"/>
      <c r="O246" s="29"/>
      <c r="P246" s="37"/>
      <c r="Q246" s="32"/>
      <c r="R246" s="29"/>
      <c r="S246" s="38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33"/>
      <c r="AJ246" s="29"/>
      <c r="AK246" s="29"/>
      <c r="AL246" s="33"/>
      <c r="AM246" s="29"/>
      <c r="AN246" s="34"/>
      <c r="AO246" s="29"/>
      <c r="AP246" s="29"/>
      <c r="AQ246" s="29"/>
      <c r="AR246" s="34"/>
      <c r="AS246" s="29"/>
    </row>
    <row r="247" ht="12.0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30"/>
      <c r="M247" s="29"/>
      <c r="N247" s="29"/>
      <c r="O247" s="29"/>
      <c r="P247" s="37"/>
      <c r="Q247" s="32"/>
      <c r="R247" s="29"/>
      <c r="S247" s="38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33"/>
      <c r="AJ247" s="29"/>
      <c r="AK247" s="29"/>
      <c r="AL247" s="33"/>
      <c r="AM247" s="29"/>
      <c r="AN247" s="34"/>
      <c r="AO247" s="29"/>
      <c r="AP247" s="29"/>
      <c r="AQ247" s="29"/>
      <c r="AR247" s="34"/>
      <c r="AS247" s="29"/>
    </row>
    <row r="248" ht="12.0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30"/>
      <c r="M248" s="29"/>
      <c r="N248" s="29"/>
      <c r="O248" s="29"/>
      <c r="P248" s="37"/>
      <c r="Q248" s="32"/>
      <c r="R248" s="29"/>
      <c r="S248" s="38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33"/>
      <c r="AJ248" s="29"/>
      <c r="AK248" s="29"/>
      <c r="AL248" s="33"/>
      <c r="AM248" s="29"/>
      <c r="AN248" s="34"/>
      <c r="AO248" s="29"/>
      <c r="AP248" s="29"/>
      <c r="AQ248" s="29"/>
      <c r="AR248" s="34"/>
      <c r="AS248" s="29"/>
    </row>
    <row r="249" ht="12.0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30"/>
      <c r="M249" s="29"/>
      <c r="N249" s="29"/>
      <c r="O249" s="29"/>
      <c r="P249" s="37"/>
      <c r="Q249" s="32"/>
      <c r="R249" s="29"/>
      <c r="S249" s="38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33"/>
      <c r="AJ249" s="29"/>
      <c r="AK249" s="29"/>
      <c r="AL249" s="33"/>
      <c r="AM249" s="29"/>
      <c r="AN249" s="34"/>
      <c r="AO249" s="29"/>
      <c r="AP249" s="29"/>
      <c r="AQ249" s="29"/>
      <c r="AR249" s="34"/>
      <c r="AS249" s="29"/>
    </row>
    <row r="250" ht="12.0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30"/>
      <c r="M250" s="29"/>
      <c r="N250" s="29"/>
      <c r="O250" s="29"/>
      <c r="P250" s="37"/>
      <c r="Q250" s="32"/>
      <c r="R250" s="29"/>
      <c r="S250" s="38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33"/>
      <c r="AJ250" s="29"/>
      <c r="AK250" s="29"/>
      <c r="AL250" s="33"/>
      <c r="AM250" s="29"/>
      <c r="AN250" s="34"/>
      <c r="AO250" s="29"/>
      <c r="AP250" s="29"/>
      <c r="AQ250" s="29"/>
      <c r="AR250" s="34"/>
      <c r="AS250" s="29"/>
    </row>
    <row r="251" ht="12.0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30"/>
      <c r="M251" s="29"/>
      <c r="N251" s="29"/>
      <c r="O251" s="29"/>
      <c r="P251" s="37"/>
      <c r="Q251" s="32"/>
      <c r="R251" s="29"/>
      <c r="S251" s="38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33"/>
      <c r="AJ251" s="29"/>
      <c r="AK251" s="29"/>
      <c r="AL251" s="33"/>
      <c r="AM251" s="29"/>
      <c r="AN251" s="34"/>
      <c r="AO251" s="29"/>
      <c r="AP251" s="29"/>
      <c r="AQ251" s="29"/>
      <c r="AR251" s="34"/>
      <c r="AS251" s="29"/>
    </row>
    <row r="252" ht="15.0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30"/>
      <c r="M252" s="29"/>
      <c r="N252" s="29"/>
      <c r="O252" s="29"/>
      <c r="P252" s="37"/>
      <c r="Q252" s="32"/>
      <c r="R252" s="29"/>
      <c r="S252" s="38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33"/>
      <c r="AJ252" s="29"/>
      <c r="AK252" s="29"/>
      <c r="AL252" s="33"/>
      <c r="AM252" s="29"/>
      <c r="AN252" s="34"/>
      <c r="AO252" s="29"/>
      <c r="AP252" s="29"/>
      <c r="AQ252" s="29"/>
      <c r="AR252" s="34"/>
      <c r="AS252" s="29"/>
    </row>
    <row r="253" ht="15.0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30"/>
      <c r="M253" s="29"/>
      <c r="N253" s="29"/>
      <c r="O253" s="29"/>
      <c r="P253" s="37"/>
      <c r="Q253" s="32"/>
      <c r="R253" s="29"/>
      <c r="S253" s="38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33"/>
      <c r="AJ253" s="29"/>
      <c r="AK253" s="29"/>
      <c r="AL253" s="33"/>
      <c r="AM253" s="29"/>
      <c r="AN253" s="34"/>
      <c r="AO253" s="29"/>
      <c r="AP253" s="29"/>
      <c r="AQ253" s="29"/>
      <c r="AR253" s="34"/>
      <c r="AS253" s="29"/>
    </row>
    <row r="254" ht="15.0" customHeight="1">
      <c r="A254" s="44" t="s">
        <v>256</v>
      </c>
      <c r="B254" s="44">
        <f>SUBTOTAL(103,ABRIL!$B$18:$B$253)</f>
        <v>43</v>
      </c>
      <c r="C254" s="44"/>
      <c r="D254" s="44"/>
      <c r="E254" s="44"/>
      <c r="F254" s="44"/>
      <c r="G254" s="44"/>
      <c r="H254" s="44"/>
      <c r="I254" s="44"/>
      <c r="J254" s="44"/>
      <c r="K254" s="44">
        <f>SUBTOTAL(103,ABRIL!$K$18:$K$253)</f>
        <v>43</v>
      </c>
      <c r="L254" s="44">
        <f>SUBTOTAL(103,ABRIL!$L$18:$L$253)</f>
        <v>43</v>
      </c>
      <c r="M254" s="44"/>
      <c r="N254" s="44">
        <f>SUBTOTAL(103,ABRIL!$N$18:$N$253)</f>
        <v>40</v>
      </c>
      <c r="O254" s="44"/>
      <c r="P254" s="44"/>
      <c r="Q254" s="44">
        <f>SUBTOTAL(103,ABRIL!$Q$18:$Q$253)</f>
        <v>39</v>
      </c>
      <c r="R254" s="44">
        <f>SUBTOTAL(103,ABRIL!$R$18:$R$253)</f>
        <v>43</v>
      </c>
      <c r="S254" s="44"/>
      <c r="T254" s="44"/>
      <c r="U254" s="44"/>
      <c r="V254" s="44">
        <f>SUBTOTAL(103,ABRIL!$V$18:$V$253)</f>
        <v>43</v>
      </c>
      <c r="W254" s="44"/>
      <c r="X254" s="44"/>
      <c r="Y254" s="44">
        <f>SUBTOTAL(103,ABRIL!$Y$18:$Y$253)</f>
        <v>43</v>
      </c>
      <c r="Z254" s="44">
        <f>SUBTOTAL(103,ABRIL!$Z$18:$Z$253)</f>
        <v>43</v>
      </c>
      <c r="AA254" s="44">
        <f>SUBTOTAL(103,ABRIL!$AA$18:$AA$253)</f>
        <v>43</v>
      </c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>
        <f>SUBTOTAL(103,ABRIL!$AR$18:$AR$253)</f>
        <v>43</v>
      </c>
      <c r="AS254" s="44"/>
    </row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:L28 L60:L253">
    <cfRule type="cellIs" dxfId="0" priority="1" operator="equal">
      <formula>"INGRESO"</formula>
    </cfRule>
  </conditionalFormatting>
  <conditionalFormatting sqref="L17:L28 L60:L253">
    <cfRule type="cellIs" dxfId="1" priority="2" operator="equal">
      <formula>"CAMBIO DE GRUPO"</formula>
    </cfRule>
  </conditionalFormatting>
  <conditionalFormatting sqref="L17:L28 L60:L253">
    <cfRule type="cellIs" dxfId="2" priority="3" operator="equal">
      <formula>"DESERCIÓN"</formula>
    </cfRule>
  </conditionalFormatting>
  <conditionalFormatting sqref="L18:L28 L60:L253">
    <cfRule type="containsText" dxfId="3" priority="4" operator="containsText" text="REINGRESO">
      <formula>NOT(ISERROR(SEARCH(("REINGRESO"),(L18))))</formula>
    </cfRule>
  </conditionalFormatting>
  <conditionalFormatting sqref="L18:L28 L60:L253">
    <cfRule type="containsText" dxfId="4" priority="5" operator="containsText" text="REINGRESO">
      <formula>NOT(ISERROR(SEARCH(("REINGRESO"),(L18))))</formula>
    </cfRule>
  </conditionalFormatting>
  <conditionalFormatting sqref="L30:L35 L37:L39 L41:L59">
    <cfRule type="cellIs" dxfId="0" priority="6" operator="equal">
      <formula>"INGRESO"</formula>
    </cfRule>
  </conditionalFormatting>
  <conditionalFormatting sqref="L30:L35 L37:L39 L41:L59">
    <cfRule type="cellIs" dxfId="1" priority="7" operator="equal">
      <formula>"CAMBIO DE GRUPO"</formula>
    </cfRule>
  </conditionalFormatting>
  <conditionalFormatting sqref="L30:L35 L37:L39 L41:L59">
    <cfRule type="cellIs" dxfId="2" priority="8" operator="equal">
      <formula>"DESERCIÓN"</formula>
    </cfRule>
  </conditionalFormatting>
  <conditionalFormatting sqref="L30:L35 L37:L39 L41:L59">
    <cfRule type="containsText" dxfId="3" priority="9" operator="containsText" text="REINGRESO">
      <formula>NOT(ISERROR(SEARCH(("REINGRESO"),(L30))))</formula>
    </cfRule>
  </conditionalFormatting>
  <conditionalFormatting sqref="L30:L35 L37:L39 L41:L59">
    <cfRule type="containsText" dxfId="4" priority="10" operator="containsText" text="REINGRESO">
      <formula>NOT(ISERROR(SEARCH(("REINGRESO"),(L30))))</formula>
    </cfRule>
  </conditionalFormatting>
  <conditionalFormatting sqref="L29">
    <cfRule type="cellIs" dxfId="0" priority="11" operator="equal">
      <formula>"INGRESO"</formula>
    </cfRule>
  </conditionalFormatting>
  <conditionalFormatting sqref="L29">
    <cfRule type="cellIs" dxfId="1" priority="12" operator="equal">
      <formula>"CAMBIO DE GRUPO"</formula>
    </cfRule>
  </conditionalFormatting>
  <conditionalFormatting sqref="L29">
    <cfRule type="cellIs" dxfId="2" priority="13" operator="equal">
      <formula>"DESERCIÓN"</formula>
    </cfRule>
  </conditionalFormatting>
  <conditionalFormatting sqref="L29">
    <cfRule type="containsText" dxfId="3" priority="14" operator="containsText" text="REINGRESO">
      <formula>NOT(ISERROR(SEARCH(("REINGRESO"),(L29))))</formula>
    </cfRule>
  </conditionalFormatting>
  <conditionalFormatting sqref="L29">
    <cfRule type="containsText" dxfId="4" priority="15" operator="containsText" text="REINGRESO">
      <formula>NOT(ISERROR(SEARCH(("REINGRESO"),(L29))))</formula>
    </cfRule>
  </conditionalFormatting>
  <conditionalFormatting sqref="L36">
    <cfRule type="cellIs" dxfId="0" priority="16" operator="equal">
      <formula>"INGRESO"</formula>
    </cfRule>
  </conditionalFormatting>
  <conditionalFormatting sqref="L36">
    <cfRule type="cellIs" dxfId="1" priority="17" operator="equal">
      <formula>"CAMBIO DE GRUPO"</formula>
    </cfRule>
  </conditionalFormatting>
  <conditionalFormatting sqref="L36">
    <cfRule type="cellIs" dxfId="2" priority="18" operator="equal">
      <formula>"DESERCIÓN"</formula>
    </cfRule>
  </conditionalFormatting>
  <conditionalFormatting sqref="L36">
    <cfRule type="containsText" dxfId="3" priority="19" operator="containsText" text="REINGRESO">
      <formula>NOT(ISERROR(SEARCH(("REINGRESO"),(L36))))</formula>
    </cfRule>
  </conditionalFormatting>
  <conditionalFormatting sqref="L36">
    <cfRule type="containsText" dxfId="4" priority="20" operator="containsText" text="REINGRESO">
      <formula>NOT(ISERROR(SEARCH(("REINGRESO"),(L36))))</formula>
    </cfRule>
  </conditionalFormatting>
  <conditionalFormatting sqref="L40">
    <cfRule type="cellIs" dxfId="0" priority="21" operator="equal">
      <formula>"INGRESO"</formula>
    </cfRule>
  </conditionalFormatting>
  <conditionalFormatting sqref="L40">
    <cfRule type="cellIs" dxfId="1" priority="22" operator="equal">
      <formula>"CAMBIO DE GRUPO"</formula>
    </cfRule>
  </conditionalFormatting>
  <conditionalFormatting sqref="L40">
    <cfRule type="cellIs" dxfId="2" priority="23" operator="equal">
      <formula>"DESERCIÓN"</formula>
    </cfRule>
  </conditionalFormatting>
  <conditionalFormatting sqref="L40">
    <cfRule type="containsText" dxfId="3" priority="24" operator="containsText" text="REINGRESO">
      <formula>NOT(ISERROR(SEARCH(("REINGRESO"),(L40))))</formula>
    </cfRule>
  </conditionalFormatting>
  <conditionalFormatting sqref="L40">
    <cfRule type="containsText" dxfId="4" priority="25" operator="containsText" text="REINGRESO">
      <formula>NOT(ISERROR(SEARCH(("REINGRESO"),(L40))))</formula>
    </cfRule>
  </conditionalFormatting>
  <dataValidations>
    <dataValidation type="list" allowBlank="1" showErrorMessage="1" sqref="Z96:Z149">
      <formula1>"NINGUNA,MIGRANTE,DESPLAZADO,VÍCTIMA DE CONFLICTO,VÍCTIMA DE POBREZA,VÍCTIMA EXPLOTACIÓN SEXUAL,HABITANTE DE CALLE,REHABILITACION PROTECCION"</formula1>
    </dataValidation>
    <dataValidation type="list" allowBlank="1" showErrorMessage="1" sqref="AA207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18:AA206 AA208:AA218">
      <formula1>"NINGUNA,DISCAPACIDAD AUDITIVA,DISCAPACIDAD FÍSICA,DISCAPACIDAD VISUAL,DISCAPACIDAD PSICOSOCIAL,DISCAPACIDAD COGNITIVA,DISCAPACIDAD MÚLTIPLE,OTRO"</formula1>
    </dataValidation>
    <dataValidation type="list" allowBlank="1" showErrorMessage="1" sqref="B18:B30 V18:V30 B31:C39 V31:W39 V40 B40:B41 B42:C59 V41:W59 B60:B253 V60:V253">
      <formula1>ZONA</formula1>
    </dataValidation>
    <dataValidation type="list" allowBlank="1" showErrorMessage="1" sqref="AE18:AE30 AE40 AE43:AE253">
      <formula1>"NO APLICA,MAÑANA,TARDE,NOCHE,JORNADA ÚNICA,SABATINA,OTRO"</formula1>
    </dataValidation>
    <dataValidation type="decimal" allowBlank="1" showInputMessage="1" showErrorMessage="1" prompt="INGRESAR _x000a_DATO NUMÉRICO" sqref="S18:S20 S24:S36 S38 S57:S59 AJ150 S61:S253 AI167:AI253">
      <formula1>0.0</formula1>
      <formula2>9.999999999E9</formula2>
    </dataValidation>
    <dataValidation type="list" allowBlank="1" showErrorMessage="1" sqref="AF18:AF29 AF43:AF46 AF48:AF49 AF51:AF55 AF57:AF253">
      <formula1>"PRIMARIA,BACHILLERATO,TÉCNICO,TECNÓLOGO,PREGRADO,POSGRADO,OTRO"</formula1>
    </dataValidation>
    <dataValidation type="list" allowBlank="1" showErrorMessage="1" sqref="D95:D253">
      <formula1>INDIRECT($C95)</formula1>
    </dataValidation>
    <dataValidation type="list" allowBlank="1" showErrorMessage="1" sqref="N18:N30 N34 N40 N43:N253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53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53 Q18:Q253">
      <formula1>0.0</formula1>
      <formula2>9.9999999999999E13</formula2>
    </dataValidation>
    <dataValidation type="list" allowBlank="1" showErrorMessage="1" sqref="D19 D21:D24 D26:D27 D29 D31:D32 D34 D41:D58 D61:D94">
      <formula1>INDIRECT($C20)</formula1>
    </dataValidation>
    <dataValidation type="list" allowBlank="1" showErrorMessage="1" sqref="AH167:AH253">
      <formula1>"MADRE,PADRE,HIJO(A),HERMANO(A),ABUELO(A),ESPOSO(A),TÍO(A),AMIGO(A),PAREJA,OTRO"</formula1>
    </dataValidation>
    <dataValidation type="list" allowBlank="1" showErrorMessage="1" sqref="A18:A253">
      <formula1>"COROS,CUERDAS PULSADAS,CUERDAS SINFÓNICAS,BANDAS MÚSICO MARCIALES,BANDAS SINFÓNICAS,PIANO,ARTES VISUALES,TEATRO,DANZA,PRIMERA INFANCIA"</formula1>
    </dataValidation>
    <dataValidation type="list" allowBlank="1" showErrorMessage="1" sqref="L18:L253">
      <formula1>"INGRESO,MATRICULADO,CAMBIO DE GRUPO,DESERCIÓN"</formula1>
    </dataValidation>
    <dataValidation type="list" allowBlank="1" showErrorMessage="1" sqref="AK61:AK253">
      <formula1>"MADRE,PADRE,HIJO(A),HERMANO(A),ABUELO(A),ESPOSO(A),TÍO(A),AMIGO(A),PAREJA,OTRO,NO APLICA"</formula1>
    </dataValidation>
    <dataValidation type="list" allowBlank="1" showErrorMessage="1" sqref="E18:E253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95 Z150:Z253">
      <formula1>"NINGUNA,MIGRANTE,DESPLAZADO,VÍCTIMA DE CONFLICTO,VÍCTIMA DE POBREZA,VÍCTIMA EXPLOTACIÓN SEXUAL,HABITANTE DE CALLE"</formula1>
    </dataValidation>
    <dataValidation type="list" allowBlank="1" showErrorMessage="1" sqref="AH57:AH59 AH61:AH166">
      <formula1>"MADRE,PADRE,HIJO(A),HERMANO(A),ABUELO(A),ESPOSO(A),TÍO(A),AMIGO(A),PAREJA,OTRO,DIRECTOR DE LA FUNDACION"</formula1>
    </dataValidation>
    <dataValidation type="date" operator="greaterThanOrEqual" allowBlank="1" showInputMessage="1" showErrorMessage="1" prompt="DÍA/MES/AÑO_x000a_EJE: 28/02/1971" sqref="P18:P253">
      <formula1>1.0</formula1>
    </dataValidation>
    <dataValidation type="list" allowBlank="1" showErrorMessage="1" sqref="R18:R253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253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253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253">
      <formula1>"MESTIZO,AFRO,INDÍGENA,OTRO"</formula1>
    </dataValidation>
    <dataValidation type="list" allowBlank="1" showErrorMessage="1" sqref="AC18:AC253">
      <formula1>"O+,O-,A+,A-,B+,B-,AB+,AB-"</formula1>
    </dataValidation>
    <dataValidation type="list" allowBlank="1" showErrorMessage="1" sqref="D28 D59">
      <formula1>INDIRECT($C30)</formula1>
    </dataValidation>
    <dataValidation type="list" allowBlank="1" showErrorMessage="1" sqref="AA219:AA253">
      <formula1>"NINGUNA,DISCAPACIDAD AUDITIVA,DISCAPACIDAD FÍSICA,DISCAPACIDAD VISUAL,DISCAPACIDAD PSICOSOCIAL,DISCAPACIDAD COGNITIVA,DISCAPACIDAD MÚLTIPLE,OTRO,CUIDADORES"</formula1>
    </dataValidation>
  </dataValidation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+MAY!$B$181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+MAY!$B$181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COUNTIF(MAY!$L$18:$L$180,A10)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COUNTIF(MAY!$L$18:$L$180,K10)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COUNTIF(MAY!$L$18:$L$180,A11)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COUNTIF(MAY!$L$18:$L$180,K11)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COUNTIF(MAY!$L$18:$L$180,A12)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COUNTIF(MAY!$L$18:$L$180,K12)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COUNTIF(MAY!$L$18:$L$180,A13)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COUNTIF(MAY!$L$18:$L$180,K13)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139</v>
      </c>
      <c r="D31" s="29" t="s">
        <v>140</v>
      </c>
      <c r="E31" s="29" t="s">
        <v>61</v>
      </c>
      <c r="F31" s="29" t="s">
        <v>62</v>
      </c>
      <c r="G31" s="29" t="s">
        <v>141</v>
      </c>
      <c r="H31" s="29" t="s">
        <v>64</v>
      </c>
      <c r="I31" s="29" t="s">
        <v>142</v>
      </c>
      <c r="J31" s="29" t="s">
        <v>143</v>
      </c>
      <c r="K31" s="29" t="s">
        <v>144</v>
      </c>
      <c r="L31" s="30" t="s">
        <v>2</v>
      </c>
      <c r="M31" s="29" t="s">
        <v>68</v>
      </c>
      <c r="N31" s="29" t="s">
        <v>145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146</v>
      </c>
      <c r="U31" s="29" t="s">
        <v>147</v>
      </c>
      <c r="V31" s="29" t="s">
        <v>58</v>
      </c>
      <c r="W31" s="29" t="s">
        <v>148</v>
      </c>
      <c r="X31" s="29" t="s">
        <v>140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149</v>
      </c>
      <c r="AE31" s="29" t="s">
        <v>149</v>
      </c>
      <c r="AF31" s="29" t="s">
        <v>149</v>
      </c>
      <c r="AG31" s="29" t="s">
        <v>150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151</v>
      </c>
      <c r="AP31" s="29" t="s">
        <v>152</v>
      </c>
      <c r="AQ31" s="29" t="s">
        <v>153</v>
      </c>
      <c r="AR31" s="34">
        <v>3.146664947E9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139</v>
      </c>
      <c r="D32" s="29" t="s">
        <v>140</v>
      </c>
      <c r="E32" s="29" t="s">
        <v>61</v>
      </c>
      <c r="F32" s="29" t="s">
        <v>62</v>
      </c>
      <c r="G32" s="29" t="s">
        <v>141</v>
      </c>
      <c r="H32" s="29" t="s">
        <v>64</v>
      </c>
      <c r="I32" s="29" t="s">
        <v>155</v>
      </c>
      <c r="J32" s="29" t="s">
        <v>156</v>
      </c>
      <c r="K32" s="29" t="s">
        <v>157</v>
      </c>
      <c r="L32" s="30" t="s">
        <v>2</v>
      </c>
      <c r="M32" s="29" t="s">
        <v>68</v>
      </c>
      <c r="N32" s="29" t="s">
        <v>145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158</v>
      </c>
      <c r="U32" s="29" t="s">
        <v>159</v>
      </c>
      <c r="V32" s="29" t="s">
        <v>58</v>
      </c>
      <c r="W32" s="29" t="s">
        <v>148</v>
      </c>
      <c r="X32" s="29" t="s">
        <v>140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149</v>
      </c>
      <c r="AE32" s="29" t="s">
        <v>149</v>
      </c>
      <c r="AF32" s="29" t="s">
        <v>149</v>
      </c>
      <c r="AG32" s="29" t="s">
        <v>160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151</v>
      </c>
      <c r="AP32" s="29" t="s">
        <v>152</v>
      </c>
      <c r="AQ32" s="29" t="s">
        <v>153</v>
      </c>
      <c r="AR32" s="34">
        <v>3.146664947E9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139</v>
      </c>
      <c r="D33" s="29" t="s">
        <v>140</v>
      </c>
      <c r="E33" s="29" t="s">
        <v>61</v>
      </c>
      <c r="F33" s="29" t="s">
        <v>62</v>
      </c>
      <c r="G33" s="29" t="s">
        <v>161</v>
      </c>
      <c r="H33" s="29" t="s">
        <v>64</v>
      </c>
      <c r="I33" s="29" t="s">
        <v>142</v>
      </c>
      <c r="J33" s="29" t="s">
        <v>162</v>
      </c>
      <c r="K33" s="29" t="s">
        <v>163</v>
      </c>
      <c r="L33" s="30" t="s">
        <v>2</v>
      </c>
      <c r="M33" s="29" t="s">
        <v>68</v>
      </c>
      <c r="N33" s="29" t="s">
        <v>145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158</v>
      </c>
      <c r="U33" s="29" t="s">
        <v>164</v>
      </c>
      <c r="V33" s="29" t="s">
        <v>58</v>
      </c>
      <c r="W33" s="29" t="s">
        <v>148</v>
      </c>
      <c r="X33" s="29" t="s">
        <v>140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165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151</v>
      </c>
      <c r="AP33" s="29" t="s">
        <v>152</v>
      </c>
      <c r="AQ33" s="29" t="s">
        <v>153</v>
      </c>
      <c r="AR33" s="34">
        <v>3.146664947E9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139</v>
      </c>
      <c r="D34" s="29" t="s">
        <v>140</v>
      </c>
      <c r="E34" s="29" t="s">
        <v>61</v>
      </c>
      <c r="F34" s="29" t="s">
        <v>62</v>
      </c>
      <c r="G34" s="29" t="s">
        <v>141</v>
      </c>
      <c r="H34" s="29" t="s">
        <v>64</v>
      </c>
      <c r="I34" s="29" t="s">
        <v>155</v>
      </c>
      <c r="J34" s="29" t="s">
        <v>166</v>
      </c>
      <c r="K34" s="29" t="s">
        <v>167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168</v>
      </c>
      <c r="U34" s="29" t="s">
        <v>169</v>
      </c>
      <c r="V34" s="29" t="s">
        <v>58</v>
      </c>
      <c r="W34" s="29" t="s">
        <v>148</v>
      </c>
      <c r="X34" s="29" t="s">
        <v>140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170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151</v>
      </c>
      <c r="AP34" s="29" t="s">
        <v>152</v>
      </c>
      <c r="AQ34" s="29" t="s">
        <v>153</v>
      </c>
      <c r="AR34" s="34">
        <v>3.146664947E9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139</v>
      </c>
      <c r="D35" s="29" t="s">
        <v>140</v>
      </c>
      <c r="E35" s="29" t="s">
        <v>61</v>
      </c>
      <c r="F35" s="29" t="s">
        <v>62</v>
      </c>
      <c r="G35" s="29" t="s">
        <v>171</v>
      </c>
      <c r="H35" s="29" t="s">
        <v>64</v>
      </c>
      <c r="I35" s="29" t="s">
        <v>142</v>
      </c>
      <c r="J35" s="29" t="s">
        <v>172</v>
      </c>
      <c r="K35" s="29" t="s">
        <v>173</v>
      </c>
      <c r="L35" s="30" t="s">
        <v>2</v>
      </c>
      <c r="M35" s="29" t="s">
        <v>68</v>
      </c>
      <c r="N35" s="29" t="s">
        <v>145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168</v>
      </c>
      <c r="U35" s="29" t="s">
        <v>174</v>
      </c>
      <c r="V35" s="29" t="s">
        <v>58</v>
      </c>
      <c r="W35" s="29" t="s">
        <v>148</v>
      </c>
      <c r="X35" s="29" t="s">
        <v>140</v>
      </c>
      <c r="Y35" s="29" t="s">
        <v>74</v>
      </c>
      <c r="Z35" s="29" t="s">
        <v>75</v>
      </c>
      <c r="AA35" s="29" t="s">
        <v>76</v>
      </c>
      <c r="AB35" s="29" t="s">
        <v>175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176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151</v>
      </c>
      <c r="AP35" s="29" t="s">
        <v>152</v>
      </c>
      <c r="AQ35" s="29" t="s">
        <v>153</v>
      </c>
      <c r="AR35" s="34">
        <v>3.146664947E9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139</v>
      </c>
      <c r="D36" s="29" t="s">
        <v>140</v>
      </c>
      <c r="E36" s="29" t="s">
        <v>61</v>
      </c>
      <c r="F36" s="29" t="s">
        <v>62</v>
      </c>
      <c r="G36" s="29" t="s">
        <v>141</v>
      </c>
      <c r="H36" s="29" t="s">
        <v>64</v>
      </c>
      <c r="I36" s="29" t="s">
        <v>142</v>
      </c>
      <c r="J36" s="29" t="s">
        <v>177</v>
      </c>
      <c r="K36" s="29" t="s">
        <v>178</v>
      </c>
      <c r="L36" s="30" t="s">
        <v>2</v>
      </c>
      <c r="M36" s="29" t="s">
        <v>68</v>
      </c>
      <c r="N36" s="29" t="s">
        <v>145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168</v>
      </c>
      <c r="U36" s="29" t="s">
        <v>179</v>
      </c>
      <c r="V36" s="29" t="s">
        <v>58</v>
      </c>
      <c r="W36" s="29" t="s">
        <v>148</v>
      </c>
      <c r="X36" s="29" t="s">
        <v>140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178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151</v>
      </c>
      <c r="AP36" s="29" t="s">
        <v>152</v>
      </c>
      <c r="AQ36" s="29" t="s">
        <v>153</v>
      </c>
      <c r="AR36" s="34">
        <v>3.146664947E9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139</v>
      </c>
      <c r="D37" s="29" t="s">
        <v>140</v>
      </c>
      <c r="E37" s="29" t="s">
        <v>61</v>
      </c>
      <c r="F37" s="29" t="s">
        <v>62</v>
      </c>
      <c r="G37" s="29" t="s">
        <v>171</v>
      </c>
      <c r="H37" s="29" t="s">
        <v>64</v>
      </c>
      <c r="I37" s="29" t="s">
        <v>142</v>
      </c>
      <c r="J37" s="29" t="s">
        <v>180</v>
      </c>
      <c r="K37" s="29" t="s">
        <v>181</v>
      </c>
      <c r="L37" s="30" t="s">
        <v>2</v>
      </c>
      <c r="M37" s="29" t="s">
        <v>68</v>
      </c>
      <c r="N37" s="29" t="s">
        <v>145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182</v>
      </c>
      <c r="U37" s="29" t="s">
        <v>183</v>
      </c>
      <c r="V37" s="29" t="s">
        <v>58</v>
      </c>
      <c r="W37" s="29" t="s">
        <v>148</v>
      </c>
      <c r="X37" s="29" t="s">
        <v>140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185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151</v>
      </c>
      <c r="AP37" s="29" t="s">
        <v>152</v>
      </c>
      <c r="AQ37" s="29" t="s">
        <v>153</v>
      </c>
      <c r="AR37" s="34">
        <v>3.146664947E9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139</v>
      </c>
      <c r="D38" s="29" t="s">
        <v>140</v>
      </c>
      <c r="E38" s="29" t="s">
        <v>61</v>
      </c>
      <c r="F38" s="29" t="s">
        <v>62</v>
      </c>
      <c r="G38" s="29" t="s">
        <v>171</v>
      </c>
      <c r="H38" s="29" t="s">
        <v>64</v>
      </c>
      <c r="I38" s="29" t="s">
        <v>142</v>
      </c>
      <c r="J38" s="29" t="s">
        <v>186</v>
      </c>
      <c r="K38" s="29" t="s">
        <v>187</v>
      </c>
      <c r="L38" s="30" t="s">
        <v>2</v>
      </c>
      <c r="M38" s="29" t="s">
        <v>68</v>
      </c>
      <c r="N38" s="29" t="s">
        <v>145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168</v>
      </c>
      <c r="U38" s="29" t="s">
        <v>188</v>
      </c>
      <c r="V38" s="29" t="s">
        <v>58</v>
      </c>
      <c r="W38" s="29" t="s">
        <v>148</v>
      </c>
      <c r="X38" s="29" t="s">
        <v>140</v>
      </c>
      <c r="Y38" s="29" t="s">
        <v>74</v>
      </c>
      <c r="Z38" s="29" t="s">
        <v>75</v>
      </c>
      <c r="AA38" s="29" t="s">
        <v>76</v>
      </c>
      <c r="AB38" s="29" t="s">
        <v>189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190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151</v>
      </c>
      <c r="AP38" s="29" t="s">
        <v>152</v>
      </c>
      <c r="AQ38" s="29" t="s">
        <v>153</v>
      </c>
      <c r="AR38" s="34">
        <v>3.146664947E9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139</v>
      </c>
      <c r="D39" s="29" t="s">
        <v>140</v>
      </c>
      <c r="E39" s="29" t="s">
        <v>61</v>
      </c>
      <c r="F39" s="29" t="s">
        <v>62</v>
      </c>
      <c r="G39" s="29" t="s">
        <v>171</v>
      </c>
      <c r="H39" s="29" t="s">
        <v>64</v>
      </c>
      <c r="I39" s="29" t="s">
        <v>191</v>
      </c>
      <c r="J39" s="29" t="s">
        <v>192</v>
      </c>
      <c r="K39" s="29" t="s">
        <v>193</v>
      </c>
      <c r="L39" s="30" t="s">
        <v>2</v>
      </c>
      <c r="M39" s="29" t="s">
        <v>68</v>
      </c>
      <c r="N39" s="29" t="s">
        <v>145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168</v>
      </c>
      <c r="U39" s="29" t="s">
        <v>194</v>
      </c>
      <c r="V39" s="29" t="s">
        <v>58</v>
      </c>
      <c r="W39" s="29" t="s">
        <v>148</v>
      </c>
      <c r="X39" s="29" t="s">
        <v>140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195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151</v>
      </c>
      <c r="AP39" s="29" t="s">
        <v>152</v>
      </c>
      <c r="AQ39" s="29" t="s">
        <v>153</v>
      </c>
      <c r="AR39" s="34">
        <v>3.146664947E9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196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168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151</v>
      </c>
      <c r="AP40" s="29" t="s">
        <v>152</v>
      </c>
      <c r="AQ40" s="29" t="s">
        <v>153</v>
      </c>
      <c r="AR40" s="34">
        <v>3.146664947E9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139</v>
      </c>
      <c r="D41" s="29" t="s">
        <v>140</v>
      </c>
      <c r="E41" s="29" t="s">
        <v>61</v>
      </c>
      <c r="F41" s="29" t="s">
        <v>62</v>
      </c>
      <c r="G41" s="29" t="s">
        <v>203</v>
      </c>
      <c r="H41" s="29" t="s">
        <v>64</v>
      </c>
      <c r="I41" s="29" t="s">
        <v>204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148</v>
      </c>
      <c r="X41" s="29" t="s">
        <v>140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151</v>
      </c>
      <c r="AP41" s="29" t="s">
        <v>152</v>
      </c>
      <c r="AQ41" s="29" t="s">
        <v>153</v>
      </c>
      <c r="AR41" s="34">
        <v>3.146664947E9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139</v>
      </c>
      <c r="D42" s="29" t="s">
        <v>140</v>
      </c>
      <c r="E42" s="29" t="s">
        <v>61</v>
      </c>
      <c r="F42" s="29" t="s">
        <v>62</v>
      </c>
      <c r="G42" s="29" t="s">
        <v>171</v>
      </c>
      <c r="H42" s="29" t="s">
        <v>64</v>
      </c>
      <c r="I42" s="29" t="s">
        <v>191</v>
      </c>
      <c r="J42" s="29" t="s">
        <v>209</v>
      </c>
      <c r="K42" s="29" t="s">
        <v>210</v>
      </c>
      <c r="L42" s="30" t="s">
        <v>2</v>
      </c>
      <c r="M42" s="29" t="s">
        <v>68</v>
      </c>
      <c r="N42" s="29" t="s">
        <v>145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168</v>
      </c>
      <c r="U42" s="29" t="s">
        <v>174</v>
      </c>
      <c r="V42" s="29" t="s">
        <v>58</v>
      </c>
      <c r="W42" s="29" t="s">
        <v>148</v>
      </c>
      <c r="X42" s="29" t="s">
        <v>140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211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151</v>
      </c>
      <c r="AP42" s="29" t="s">
        <v>152</v>
      </c>
      <c r="AQ42" s="29" t="s">
        <v>153</v>
      </c>
      <c r="AR42" s="34">
        <v>3.146664947E9</v>
      </c>
      <c r="AS42" s="29" t="s">
        <v>154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/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/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/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/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/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/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/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/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/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/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4" t="s">
        <v>256</v>
      </c>
      <c r="B181" s="44">
        <f>SUBTOTAL(103,MAY!$B$18:$B$180)</f>
        <v>43</v>
      </c>
      <c r="C181" s="44"/>
      <c r="D181" s="44"/>
      <c r="E181" s="44"/>
      <c r="F181" s="44"/>
      <c r="G181" s="44"/>
      <c r="H181" s="44"/>
      <c r="I181" s="44"/>
      <c r="J181" s="44"/>
      <c r="K181" s="44">
        <f>SUBTOTAL(103,MAY!$K$18:$K$180)</f>
        <v>43</v>
      </c>
      <c r="L181" s="44">
        <f>SUBTOTAL(103,MAY!$L$18:$L$180)</f>
        <v>43</v>
      </c>
      <c r="M181" s="44"/>
      <c r="N181" s="44">
        <f>SUBTOTAL(103,MAY!$N$18:$N$180)</f>
        <v>43</v>
      </c>
      <c r="O181" s="44"/>
      <c r="P181" s="44"/>
      <c r="Q181" s="44"/>
      <c r="R181" s="44">
        <f>SUBTOTAL(103,MAY!$R$18:$R$180)</f>
        <v>43</v>
      </c>
      <c r="S181" s="44"/>
      <c r="T181" s="44"/>
      <c r="U181" s="44"/>
      <c r="V181" s="44">
        <f>SUBTOTAL(103,MAY!$V$18:$V$180)</f>
        <v>43</v>
      </c>
      <c r="W181" s="44"/>
      <c r="X181" s="44"/>
      <c r="Y181" s="44">
        <f>SUBTOTAL(103,MAY!$Y$18:$Y$180)</f>
        <v>43</v>
      </c>
      <c r="Z181" s="44">
        <f>SUBTOTAL(103,MAY!$Z$18:$Z$180)</f>
        <v>43</v>
      </c>
      <c r="AA181" s="44">
        <f>SUBTOTAL(103,MAY!$AA$18:$AA$180)</f>
        <v>43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>
        <f>SUBTOTAL(103,MAY!$AR$18:$AR$180)</f>
        <v>43</v>
      </c>
      <c r="AS181" s="44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2:L180">
    <cfRule type="cellIs" dxfId="0" priority="1" operator="equal">
      <formula>"INGRESO"</formula>
    </cfRule>
  </conditionalFormatting>
  <conditionalFormatting sqref="L17 L62:L180">
    <cfRule type="cellIs" dxfId="1" priority="2" operator="equal">
      <formula>"CAMBIO DE GRUPO"</formula>
    </cfRule>
  </conditionalFormatting>
  <conditionalFormatting sqref="L17 L62:L180">
    <cfRule type="cellIs" dxfId="2" priority="3" operator="equal">
      <formula>"DESERCIÓN"</formula>
    </cfRule>
  </conditionalFormatting>
  <conditionalFormatting sqref="L62:L180">
    <cfRule type="containsText" dxfId="4" priority="4" operator="containsText" text="REINGRESO">
      <formula>NOT(ISERROR(SEARCH(("REINGRESO"),(L62))))</formula>
    </cfRule>
  </conditionalFormatting>
  <conditionalFormatting sqref="L61">
    <cfRule type="cellIs" dxfId="0" priority="5" operator="equal">
      <formula>"INGRESO"</formula>
    </cfRule>
  </conditionalFormatting>
  <conditionalFormatting sqref="L61">
    <cfRule type="cellIs" dxfId="1" priority="6" operator="equal">
      <formula>"CAMBIO DE GRUPO"</formula>
    </cfRule>
  </conditionalFormatting>
  <conditionalFormatting sqref="L61">
    <cfRule type="cellIs" dxfId="2" priority="7" operator="equal">
      <formula>"DESERCIÓN"</formula>
    </cfRule>
  </conditionalFormatting>
  <conditionalFormatting sqref="L61">
    <cfRule type="containsText" dxfId="4" priority="8" operator="containsText" text="REINGRESO">
      <formula>NOT(ISERROR(SEARCH(("REINGRESO"),(L61))))</formula>
    </cfRule>
  </conditionalFormatting>
  <conditionalFormatting sqref="L18:L28 L60">
    <cfRule type="cellIs" dxfId="0" priority="9" operator="equal">
      <formula>"INGRESO"</formula>
    </cfRule>
  </conditionalFormatting>
  <conditionalFormatting sqref="L18:L28 L60">
    <cfRule type="cellIs" dxfId="1" priority="10" operator="equal">
      <formula>"CAMBIO DE GRUPO"</formula>
    </cfRule>
  </conditionalFormatting>
  <conditionalFormatting sqref="L18:L28 L60">
    <cfRule type="cellIs" dxfId="2" priority="11" operator="equal">
      <formula>"DESERCIÓN"</formula>
    </cfRule>
  </conditionalFormatting>
  <conditionalFormatting sqref="L18:L28 L60">
    <cfRule type="containsText" dxfId="3" priority="12" operator="containsText" text="REINGRESO">
      <formula>NOT(ISERROR(SEARCH(("REINGRESO"),(L18))))</formula>
    </cfRule>
  </conditionalFormatting>
  <conditionalFormatting sqref="L18:L28 L60">
    <cfRule type="containsText" dxfId="4" priority="13" operator="containsText" text="REINGRESO">
      <formula>NOT(ISERROR(SEARCH(("REINGRESO"),(L18))))</formula>
    </cfRule>
  </conditionalFormatting>
  <conditionalFormatting sqref="L30:L35 L37:L39 L41:L59">
    <cfRule type="cellIs" dxfId="0" priority="14" operator="equal">
      <formula>"INGRESO"</formula>
    </cfRule>
  </conditionalFormatting>
  <conditionalFormatting sqref="L30:L35 L37:L39 L41:L59">
    <cfRule type="cellIs" dxfId="1" priority="15" operator="equal">
      <formula>"CAMBIO DE GRUPO"</formula>
    </cfRule>
  </conditionalFormatting>
  <conditionalFormatting sqref="L30:L35 L37:L39 L41:L59">
    <cfRule type="cellIs" dxfId="2" priority="16" operator="equal">
      <formula>"DESERCIÓN"</formula>
    </cfRule>
  </conditionalFormatting>
  <conditionalFormatting sqref="L30:L35 L37:L39 L41:L59">
    <cfRule type="containsText" dxfId="3" priority="17" operator="containsText" text="REINGRESO">
      <formula>NOT(ISERROR(SEARCH(("REINGRESO"),(L30))))</formula>
    </cfRule>
  </conditionalFormatting>
  <conditionalFormatting sqref="L30:L35 L37:L39 L41:L59">
    <cfRule type="containsText" dxfId="4" priority="18" operator="containsText" text="REINGRESO">
      <formula>NOT(ISERROR(SEARCH(("REINGRESO"),(L30))))</formula>
    </cfRule>
  </conditionalFormatting>
  <conditionalFormatting sqref="L29">
    <cfRule type="cellIs" dxfId="0" priority="19" operator="equal">
      <formula>"INGRESO"</formula>
    </cfRule>
  </conditionalFormatting>
  <conditionalFormatting sqref="L29">
    <cfRule type="cellIs" dxfId="1" priority="20" operator="equal">
      <formula>"CAMBIO DE GRUPO"</formula>
    </cfRule>
  </conditionalFormatting>
  <conditionalFormatting sqref="L29">
    <cfRule type="cellIs" dxfId="2" priority="21" operator="equal">
      <formula>"DESERCIÓN"</formula>
    </cfRule>
  </conditionalFormatting>
  <conditionalFormatting sqref="L29">
    <cfRule type="containsText" dxfId="3" priority="22" operator="containsText" text="REINGRESO">
      <formula>NOT(ISERROR(SEARCH(("REINGRESO"),(L29))))</formula>
    </cfRule>
  </conditionalFormatting>
  <conditionalFormatting sqref="L29">
    <cfRule type="containsText" dxfId="4" priority="23" operator="containsText" text="REINGRESO">
      <formula>NOT(ISERROR(SEARCH(("REINGRESO"),(L29))))</formula>
    </cfRule>
  </conditionalFormatting>
  <conditionalFormatting sqref="L36">
    <cfRule type="cellIs" dxfId="0" priority="24" operator="equal">
      <formula>"INGRESO"</formula>
    </cfRule>
  </conditionalFormatting>
  <conditionalFormatting sqref="L36">
    <cfRule type="cellIs" dxfId="1" priority="25" operator="equal">
      <formula>"CAMBIO DE GRUPO"</formula>
    </cfRule>
  </conditionalFormatting>
  <conditionalFormatting sqref="L36">
    <cfRule type="cellIs" dxfId="2" priority="26" operator="equal">
      <formula>"DESERCIÓN"</formula>
    </cfRule>
  </conditionalFormatting>
  <conditionalFormatting sqref="L36">
    <cfRule type="containsText" dxfId="3" priority="27" operator="containsText" text="REINGRESO">
      <formula>NOT(ISERROR(SEARCH(("REINGRESO"),(L36))))</formula>
    </cfRule>
  </conditionalFormatting>
  <conditionalFormatting sqref="L36">
    <cfRule type="containsText" dxfId="4" priority="28" operator="containsText" text="REINGRESO">
      <formula>NOT(ISERROR(SEARCH(("REINGRESO"),(L36))))</formula>
    </cfRule>
  </conditionalFormatting>
  <conditionalFormatting sqref="L40">
    <cfRule type="cellIs" dxfId="0" priority="29" operator="equal">
      <formula>"INGRESO"</formula>
    </cfRule>
  </conditionalFormatting>
  <conditionalFormatting sqref="L40">
    <cfRule type="cellIs" dxfId="1" priority="30" operator="equal">
      <formula>"CAMBIO DE GRUPO"</formula>
    </cfRule>
  </conditionalFormatting>
  <conditionalFormatting sqref="L40">
    <cfRule type="cellIs" dxfId="2" priority="31" operator="equal">
      <formula>"DESERCIÓN"</formula>
    </cfRule>
  </conditionalFormatting>
  <conditionalFormatting sqref="L40">
    <cfRule type="containsText" dxfId="3" priority="32" operator="containsText" text="REINGRESO">
      <formula>NOT(ISERROR(SEARCH(("REINGRESO"),(L40))))</formula>
    </cfRule>
  </conditionalFormatting>
  <conditionalFormatting sqref="L40">
    <cfRule type="containsText" dxfId="4" priority="33" operator="containsText" text="REINGRESO">
      <formula>NOT(ISERROR(SEARCH(("REINGRESO"),(L40))))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B18:B30 V18:V30 B31:C39 V31:W39 V40 B40:B41 B42:C59 V41:W59 B60:B180 V60:V180">
      <formula1>ZONA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1:D32 D34 D41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180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180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+JUNIO!$B$181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+JUNIO!$B$181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COUNTIF(JUNIO!$L$18:$L$180,A10)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COUNTIF(JUNIO!$L$18:$L$180,K10)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COUNTIF(JUNIO!$L$18:$L$180,A11)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COUNTIF(JUNIO!$L$18:$L$180,K11)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COUNTIF(JUNIO!$L$18:$L$180,A12)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COUNTIF(JUNIO!$L$18:$L$180,K12)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COUNTIF(JUNIO!$L$18:$L$180,A13)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COUNTIF(JUNIO!$L$18:$L$180,K13)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139</v>
      </c>
      <c r="D31" s="29" t="s">
        <v>140</v>
      </c>
      <c r="E31" s="29" t="s">
        <v>61</v>
      </c>
      <c r="F31" s="29" t="s">
        <v>62</v>
      </c>
      <c r="G31" s="29" t="s">
        <v>141</v>
      </c>
      <c r="H31" s="29" t="s">
        <v>64</v>
      </c>
      <c r="I31" s="29" t="s">
        <v>142</v>
      </c>
      <c r="J31" s="29" t="s">
        <v>143</v>
      </c>
      <c r="K31" s="29" t="s">
        <v>144</v>
      </c>
      <c r="L31" s="30" t="s">
        <v>2</v>
      </c>
      <c r="M31" s="29" t="s">
        <v>68</v>
      </c>
      <c r="N31" s="29" t="s">
        <v>145</v>
      </c>
      <c r="O31" s="29">
        <v>1.032097423E9</v>
      </c>
      <c r="P31" s="37">
        <v>30904.0</v>
      </c>
      <c r="Q31" s="32">
        <v>40.0</v>
      </c>
      <c r="R31" s="29" t="s">
        <v>70</v>
      </c>
      <c r="S31" s="38">
        <v>3.22626549E9</v>
      </c>
      <c r="T31" s="29" t="s">
        <v>146</v>
      </c>
      <c r="U31" s="29" t="s">
        <v>147</v>
      </c>
      <c r="V31" s="29" t="s">
        <v>58</v>
      </c>
      <c r="W31" s="29" t="s">
        <v>148</v>
      </c>
      <c r="X31" s="29" t="s">
        <v>140</v>
      </c>
      <c r="Y31" s="29" t="s">
        <v>74</v>
      </c>
      <c r="Z31" s="29" t="s">
        <v>75</v>
      </c>
      <c r="AA31" s="29" t="s">
        <v>76</v>
      </c>
      <c r="AB31" s="29" t="s">
        <v>115</v>
      </c>
      <c r="AC31" s="29" t="s">
        <v>94</v>
      </c>
      <c r="AD31" s="29" t="s">
        <v>149</v>
      </c>
      <c r="AE31" s="29" t="s">
        <v>149</v>
      </c>
      <c r="AF31" s="29" t="s">
        <v>149</v>
      </c>
      <c r="AG31" s="29" t="s">
        <v>150</v>
      </c>
      <c r="AH31" s="33">
        <v>3.22626549E9</v>
      </c>
      <c r="AI31" s="33">
        <v>3.22626549E9</v>
      </c>
      <c r="AJ31" s="29" t="s">
        <v>83</v>
      </c>
      <c r="AK31" s="29" t="s">
        <v>83</v>
      </c>
      <c r="AL31" s="33" t="s">
        <v>84</v>
      </c>
      <c r="AM31" s="29" t="s">
        <v>85</v>
      </c>
      <c r="AN31" s="34">
        <v>3.2174695E9</v>
      </c>
      <c r="AO31" s="29" t="s">
        <v>151</v>
      </c>
      <c r="AP31" s="29" t="s">
        <v>152</v>
      </c>
      <c r="AQ31" s="29" t="s">
        <v>153</v>
      </c>
      <c r="AR31" s="34">
        <v>3.146664947E9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139</v>
      </c>
      <c r="D32" s="29" t="s">
        <v>140</v>
      </c>
      <c r="E32" s="29" t="s">
        <v>61</v>
      </c>
      <c r="F32" s="29" t="s">
        <v>62</v>
      </c>
      <c r="G32" s="29" t="s">
        <v>141</v>
      </c>
      <c r="H32" s="29" t="s">
        <v>64</v>
      </c>
      <c r="I32" s="29" t="s">
        <v>155</v>
      </c>
      <c r="J32" s="29" t="s">
        <v>156</v>
      </c>
      <c r="K32" s="29" t="s">
        <v>157</v>
      </c>
      <c r="L32" s="30" t="s">
        <v>2</v>
      </c>
      <c r="M32" s="29" t="s">
        <v>68</v>
      </c>
      <c r="N32" s="29" t="s">
        <v>145</v>
      </c>
      <c r="O32" s="29">
        <v>1.002730828E9</v>
      </c>
      <c r="P32" s="37">
        <v>37268.0</v>
      </c>
      <c r="Q32" s="32">
        <v>23.0</v>
      </c>
      <c r="R32" s="29" t="s">
        <v>70</v>
      </c>
      <c r="S32" s="38">
        <v>3.106617299E9</v>
      </c>
      <c r="T32" s="29" t="s">
        <v>158</v>
      </c>
      <c r="U32" s="29" t="s">
        <v>159</v>
      </c>
      <c r="V32" s="29" t="s">
        <v>58</v>
      </c>
      <c r="W32" s="29" t="s">
        <v>148</v>
      </c>
      <c r="X32" s="29" t="s">
        <v>140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78</v>
      </c>
      <c r="AD32" s="29" t="s">
        <v>149</v>
      </c>
      <c r="AE32" s="29" t="s">
        <v>149</v>
      </c>
      <c r="AF32" s="29" t="s">
        <v>149</v>
      </c>
      <c r="AG32" s="29" t="s">
        <v>160</v>
      </c>
      <c r="AH32" s="33">
        <v>3.106617299E9</v>
      </c>
      <c r="AI32" s="33">
        <v>3.106617299E9</v>
      </c>
      <c r="AJ32" s="29" t="s">
        <v>83</v>
      </c>
      <c r="AK32" s="29" t="s">
        <v>83</v>
      </c>
      <c r="AL32" s="33" t="s">
        <v>84</v>
      </c>
      <c r="AM32" s="29" t="s">
        <v>85</v>
      </c>
      <c r="AN32" s="34">
        <v>3.2174695E9</v>
      </c>
      <c r="AO32" s="29" t="s">
        <v>151</v>
      </c>
      <c r="AP32" s="29" t="s">
        <v>152</v>
      </c>
      <c r="AQ32" s="29" t="s">
        <v>153</v>
      </c>
      <c r="AR32" s="34">
        <v>3.146664947E9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139</v>
      </c>
      <c r="D33" s="29" t="s">
        <v>140</v>
      </c>
      <c r="E33" s="29" t="s">
        <v>61</v>
      </c>
      <c r="F33" s="29" t="s">
        <v>62</v>
      </c>
      <c r="G33" s="29" t="s">
        <v>161</v>
      </c>
      <c r="H33" s="29" t="s">
        <v>64</v>
      </c>
      <c r="I33" s="29" t="s">
        <v>142</v>
      </c>
      <c r="J33" s="29" t="s">
        <v>162</v>
      </c>
      <c r="K33" s="29" t="s">
        <v>163</v>
      </c>
      <c r="L33" s="30" t="s">
        <v>2</v>
      </c>
      <c r="M33" s="29" t="s">
        <v>68</v>
      </c>
      <c r="N33" s="29" t="s">
        <v>145</v>
      </c>
      <c r="O33" s="29">
        <v>1.037322931E9</v>
      </c>
      <c r="P33" s="37">
        <v>37975.0</v>
      </c>
      <c r="Q33" s="32">
        <v>21.0</v>
      </c>
      <c r="R33" s="29" t="s">
        <v>70</v>
      </c>
      <c r="S33" s="38">
        <v>3.22626549E9</v>
      </c>
      <c r="T33" s="29" t="s">
        <v>158</v>
      </c>
      <c r="U33" s="29" t="s">
        <v>164</v>
      </c>
      <c r="V33" s="29" t="s">
        <v>58</v>
      </c>
      <c r="W33" s="29" t="s">
        <v>148</v>
      </c>
      <c r="X33" s="29" t="s">
        <v>140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165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33" t="s">
        <v>84</v>
      </c>
      <c r="AM33" s="29" t="s">
        <v>85</v>
      </c>
      <c r="AN33" s="34">
        <v>3.2174695E9</v>
      </c>
      <c r="AO33" s="29" t="s">
        <v>151</v>
      </c>
      <c r="AP33" s="29" t="s">
        <v>152</v>
      </c>
      <c r="AQ33" s="29" t="s">
        <v>153</v>
      </c>
      <c r="AR33" s="34">
        <v>3.146664947E9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139</v>
      </c>
      <c r="D34" s="29" t="s">
        <v>140</v>
      </c>
      <c r="E34" s="29" t="s">
        <v>61</v>
      </c>
      <c r="F34" s="29" t="s">
        <v>62</v>
      </c>
      <c r="G34" s="29" t="s">
        <v>141</v>
      </c>
      <c r="H34" s="29" t="s">
        <v>64</v>
      </c>
      <c r="I34" s="29" t="s">
        <v>155</v>
      </c>
      <c r="J34" s="29" t="s">
        <v>166</v>
      </c>
      <c r="K34" s="29" t="s">
        <v>167</v>
      </c>
      <c r="L34" s="30" t="s">
        <v>2</v>
      </c>
      <c r="M34" s="29" t="s">
        <v>68</v>
      </c>
      <c r="N34" s="29" t="s">
        <v>69</v>
      </c>
      <c r="O34" s="29">
        <v>1.087553677E9</v>
      </c>
      <c r="P34" s="37">
        <v>39833.0</v>
      </c>
      <c r="Q34" s="32">
        <v>17.0</v>
      </c>
      <c r="R34" s="29" t="s">
        <v>70</v>
      </c>
      <c r="S34" s="38">
        <v>3.117398314E9</v>
      </c>
      <c r="T34" s="29" t="s">
        <v>168</v>
      </c>
      <c r="U34" s="29" t="s">
        <v>169</v>
      </c>
      <c r="V34" s="29" t="s">
        <v>58</v>
      </c>
      <c r="W34" s="29" t="s">
        <v>148</v>
      </c>
      <c r="X34" s="29" t="s">
        <v>140</v>
      </c>
      <c r="Y34" s="29" t="s">
        <v>74</v>
      </c>
      <c r="Z34" s="29" t="s">
        <v>75</v>
      </c>
      <c r="AA34" s="29" t="s">
        <v>76</v>
      </c>
      <c r="AB34" s="29" t="s">
        <v>115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170</v>
      </c>
      <c r="AH34" s="33">
        <v>3.117398314E9</v>
      </c>
      <c r="AI34" s="33">
        <v>3.117398314E9</v>
      </c>
      <c r="AJ34" s="29" t="s">
        <v>83</v>
      </c>
      <c r="AK34" s="29" t="s">
        <v>83</v>
      </c>
      <c r="AL34" s="33" t="s">
        <v>84</v>
      </c>
      <c r="AM34" s="29" t="s">
        <v>85</v>
      </c>
      <c r="AN34" s="34">
        <v>3.2174695E9</v>
      </c>
      <c r="AO34" s="29" t="s">
        <v>151</v>
      </c>
      <c r="AP34" s="29" t="s">
        <v>152</v>
      </c>
      <c r="AQ34" s="29" t="s">
        <v>153</v>
      </c>
      <c r="AR34" s="34">
        <v>3.146664947E9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139</v>
      </c>
      <c r="D35" s="29" t="s">
        <v>140</v>
      </c>
      <c r="E35" s="29" t="s">
        <v>61</v>
      </c>
      <c r="F35" s="29" t="s">
        <v>62</v>
      </c>
      <c r="G35" s="29" t="s">
        <v>171</v>
      </c>
      <c r="H35" s="29" t="s">
        <v>64</v>
      </c>
      <c r="I35" s="29" t="s">
        <v>142</v>
      </c>
      <c r="J35" s="29" t="s">
        <v>172</v>
      </c>
      <c r="K35" s="29" t="s">
        <v>173</v>
      </c>
      <c r="L35" s="30" t="s">
        <v>2</v>
      </c>
      <c r="M35" s="29" t="s">
        <v>68</v>
      </c>
      <c r="N35" s="29" t="s">
        <v>145</v>
      </c>
      <c r="O35" s="29">
        <v>1.08663575E9</v>
      </c>
      <c r="P35" s="37">
        <v>36584.0</v>
      </c>
      <c r="Q35" s="32">
        <v>25.0</v>
      </c>
      <c r="R35" s="29" t="s">
        <v>70</v>
      </c>
      <c r="S35" s="38">
        <v>3.122797808E9</v>
      </c>
      <c r="T35" s="29" t="s">
        <v>168</v>
      </c>
      <c r="U35" s="29" t="s">
        <v>174</v>
      </c>
      <c r="V35" s="29" t="s">
        <v>58</v>
      </c>
      <c r="W35" s="29" t="s">
        <v>148</v>
      </c>
      <c r="X35" s="29" t="s">
        <v>140</v>
      </c>
      <c r="Y35" s="29" t="s">
        <v>74</v>
      </c>
      <c r="Z35" s="29" t="s">
        <v>75</v>
      </c>
      <c r="AA35" s="29" t="s">
        <v>76</v>
      </c>
      <c r="AB35" s="29" t="s">
        <v>175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176</v>
      </c>
      <c r="AH35" s="33">
        <v>3.122797808E9</v>
      </c>
      <c r="AI35" s="33">
        <v>3.122797808E9</v>
      </c>
      <c r="AJ35" s="29" t="s">
        <v>83</v>
      </c>
      <c r="AK35" s="29" t="s">
        <v>83</v>
      </c>
      <c r="AL35" s="33" t="s">
        <v>84</v>
      </c>
      <c r="AM35" s="29" t="s">
        <v>85</v>
      </c>
      <c r="AN35" s="34">
        <v>3.2174695E9</v>
      </c>
      <c r="AO35" s="29" t="s">
        <v>151</v>
      </c>
      <c r="AP35" s="29" t="s">
        <v>152</v>
      </c>
      <c r="AQ35" s="29" t="s">
        <v>153</v>
      </c>
      <c r="AR35" s="34">
        <v>3.146664947E9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139</v>
      </c>
      <c r="D36" s="29" t="s">
        <v>140</v>
      </c>
      <c r="E36" s="29" t="s">
        <v>61</v>
      </c>
      <c r="F36" s="29" t="s">
        <v>62</v>
      </c>
      <c r="G36" s="29" t="s">
        <v>141</v>
      </c>
      <c r="H36" s="29" t="s">
        <v>64</v>
      </c>
      <c r="I36" s="29" t="s">
        <v>142</v>
      </c>
      <c r="J36" s="29" t="s">
        <v>177</v>
      </c>
      <c r="K36" s="29" t="s">
        <v>178</v>
      </c>
      <c r="L36" s="30" t="s">
        <v>2</v>
      </c>
      <c r="M36" s="29" t="s">
        <v>68</v>
      </c>
      <c r="N36" s="29" t="s">
        <v>145</v>
      </c>
      <c r="O36" s="29">
        <v>1.017187179E9</v>
      </c>
      <c r="P36" s="37">
        <v>32793.0</v>
      </c>
      <c r="Q36" s="32">
        <v>35.0</v>
      </c>
      <c r="R36" s="29" t="s">
        <v>70</v>
      </c>
      <c r="S36" s="38">
        <v>3.103929199E9</v>
      </c>
      <c r="T36" s="29" t="s">
        <v>168</v>
      </c>
      <c r="U36" s="29" t="s">
        <v>179</v>
      </c>
      <c r="V36" s="29" t="s">
        <v>58</v>
      </c>
      <c r="W36" s="29" t="s">
        <v>148</v>
      </c>
      <c r="X36" s="29" t="s">
        <v>140</v>
      </c>
      <c r="Y36" s="29" t="s">
        <v>74</v>
      </c>
      <c r="Z36" s="29" t="s">
        <v>75</v>
      </c>
      <c r="AA36" s="29" t="s">
        <v>76</v>
      </c>
      <c r="AB36" s="29" t="s">
        <v>136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178</v>
      </c>
      <c r="AH36" s="33">
        <v>3.103929199E9</v>
      </c>
      <c r="AI36" s="33">
        <v>3.103929199E9</v>
      </c>
      <c r="AJ36" s="29" t="s">
        <v>83</v>
      </c>
      <c r="AK36" s="29" t="s">
        <v>83</v>
      </c>
      <c r="AL36" s="33" t="s">
        <v>84</v>
      </c>
      <c r="AM36" s="29" t="s">
        <v>85</v>
      </c>
      <c r="AN36" s="34">
        <v>3.2174695E9</v>
      </c>
      <c r="AO36" s="29" t="s">
        <v>151</v>
      </c>
      <c r="AP36" s="29" t="s">
        <v>152</v>
      </c>
      <c r="AQ36" s="29" t="s">
        <v>153</v>
      </c>
      <c r="AR36" s="34">
        <v>3.146664947E9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139</v>
      </c>
      <c r="D37" s="29" t="s">
        <v>140</v>
      </c>
      <c r="E37" s="29" t="s">
        <v>61</v>
      </c>
      <c r="F37" s="29" t="s">
        <v>62</v>
      </c>
      <c r="G37" s="29" t="s">
        <v>171</v>
      </c>
      <c r="H37" s="29" t="s">
        <v>64</v>
      </c>
      <c r="I37" s="29" t="s">
        <v>142</v>
      </c>
      <c r="J37" s="29" t="s">
        <v>180</v>
      </c>
      <c r="K37" s="29" t="s">
        <v>181</v>
      </c>
      <c r="L37" s="30" t="s">
        <v>2</v>
      </c>
      <c r="M37" s="29" t="s">
        <v>68</v>
      </c>
      <c r="N37" s="29" t="s">
        <v>145</v>
      </c>
      <c r="O37" s="29">
        <v>1.092915088E9</v>
      </c>
      <c r="P37" s="37">
        <v>34581.0</v>
      </c>
      <c r="Q37" s="32">
        <v>30.0</v>
      </c>
      <c r="R37" s="29" t="s">
        <v>70</v>
      </c>
      <c r="S37" s="33" t="s">
        <v>113</v>
      </c>
      <c r="T37" s="29" t="s">
        <v>182</v>
      </c>
      <c r="U37" s="29" t="s">
        <v>183</v>
      </c>
      <c r="V37" s="29" t="s">
        <v>58</v>
      </c>
      <c r="W37" s="29" t="s">
        <v>148</v>
      </c>
      <c r="X37" s="29" t="s">
        <v>140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185</v>
      </c>
      <c r="AH37" s="33" t="s">
        <v>117</v>
      </c>
      <c r="AI37" s="33" t="s">
        <v>113</v>
      </c>
      <c r="AJ37" s="29" t="s">
        <v>83</v>
      </c>
      <c r="AK37" s="29" t="s">
        <v>83</v>
      </c>
      <c r="AL37" s="33" t="s">
        <v>84</v>
      </c>
      <c r="AM37" s="29" t="s">
        <v>85</v>
      </c>
      <c r="AN37" s="34">
        <v>3.2174695E9</v>
      </c>
      <c r="AO37" s="29" t="s">
        <v>151</v>
      </c>
      <c r="AP37" s="29" t="s">
        <v>152</v>
      </c>
      <c r="AQ37" s="29" t="s">
        <v>153</v>
      </c>
      <c r="AR37" s="34">
        <v>3.146664947E9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139</v>
      </c>
      <c r="D38" s="29" t="s">
        <v>140</v>
      </c>
      <c r="E38" s="29" t="s">
        <v>61</v>
      </c>
      <c r="F38" s="29" t="s">
        <v>62</v>
      </c>
      <c r="G38" s="29" t="s">
        <v>171</v>
      </c>
      <c r="H38" s="29" t="s">
        <v>64</v>
      </c>
      <c r="I38" s="29" t="s">
        <v>142</v>
      </c>
      <c r="J38" s="29" t="s">
        <v>186</v>
      </c>
      <c r="K38" s="29" t="s">
        <v>187</v>
      </c>
      <c r="L38" s="30" t="s">
        <v>2</v>
      </c>
      <c r="M38" s="29" t="s">
        <v>68</v>
      </c>
      <c r="N38" s="29" t="s">
        <v>145</v>
      </c>
      <c r="O38" s="29">
        <v>1.087548142E9</v>
      </c>
      <c r="P38" s="37">
        <v>30461.0</v>
      </c>
      <c r="Q38" s="32">
        <v>42.0</v>
      </c>
      <c r="R38" s="29" t="s">
        <v>70</v>
      </c>
      <c r="S38" s="38">
        <v>3.122797808E9</v>
      </c>
      <c r="T38" s="29" t="s">
        <v>168</v>
      </c>
      <c r="U38" s="29" t="s">
        <v>188</v>
      </c>
      <c r="V38" s="29" t="s">
        <v>58</v>
      </c>
      <c r="W38" s="29" t="s">
        <v>148</v>
      </c>
      <c r="X38" s="29" t="s">
        <v>140</v>
      </c>
      <c r="Y38" s="29" t="s">
        <v>74</v>
      </c>
      <c r="Z38" s="29" t="s">
        <v>75</v>
      </c>
      <c r="AA38" s="29" t="s">
        <v>76</v>
      </c>
      <c r="AB38" s="29" t="s">
        <v>189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190</v>
      </c>
      <c r="AH38" s="33">
        <v>3.122797808E9</v>
      </c>
      <c r="AI38" s="33">
        <v>3.122797808E9</v>
      </c>
      <c r="AJ38" s="29" t="s">
        <v>83</v>
      </c>
      <c r="AK38" s="29" t="s">
        <v>83</v>
      </c>
      <c r="AL38" s="33" t="s">
        <v>84</v>
      </c>
      <c r="AM38" s="29" t="s">
        <v>85</v>
      </c>
      <c r="AN38" s="34">
        <v>3.2174695E9</v>
      </c>
      <c r="AO38" s="29" t="s">
        <v>151</v>
      </c>
      <c r="AP38" s="29" t="s">
        <v>152</v>
      </c>
      <c r="AQ38" s="29" t="s">
        <v>153</v>
      </c>
      <c r="AR38" s="34">
        <v>3.146664947E9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139</v>
      </c>
      <c r="D39" s="29" t="s">
        <v>140</v>
      </c>
      <c r="E39" s="29" t="s">
        <v>61</v>
      </c>
      <c r="F39" s="29" t="s">
        <v>62</v>
      </c>
      <c r="G39" s="29" t="s">
        <v>171</v>
      </c>
      <c r="H39" s="29" t="s">
        <v>64</v>
      </c>
      <c r="I39" s="29" t="s">
        <v>191</v>
      </c>
      <c r="J39" s="29" t="s">
        <v>192</v>
      </c>
      <c r="K39" s="29" t="s">
        <v>193</v>
      </c>
      <c r="L39" s="30" t="s">
        <v>2</v>
      </c>
      <c r="M39" s="29" t="s">
        <v>68</v>
      </c>
      <c r="N39" s="29" t="s">
        <v>145</v>
      </c>
      <c r="O39" s="29">
        <v>1.087546444E9</v>
      </c>
      <c r="P39" s="37">
        <v>36933.0</v>
      </c>
      <c r="Q39" s="32">
        <v>24.0</v>
      </c>
      <c r="R39" s="29" t="s">
        <v>70</v>
      </c>
      <c r="S39" s="33" t="s">
        <v>113</v>
      </c>
      <c r="T39" s="29" t="s">
        <v>168</v>
      </c>
      <c r="U39" s="29" t="s">
        <v>194</v>
      </c>
      <c r="V39" s="29" t="s">
        <v>58</v>
      </c>
      <c r="W39" s="29" t="s">
        <v>148</v>
      </c>
      <c r="X39" s="29" t="s">
        <v>140</v>
      </c>
      <c r="Y39" s="29" t="s">
        <v>74</v>
      </c>
      <c r="Z39" s="29" t="s">
        <v>75</v>
      </c>
      <c r="AA39" s="29" t="s">
        <v>76</v>
      </c>
      <c r="AB39" s="29" t="s">
        <v>115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195</v>
      </c>
      <c r="AH39" s="33" t="s">
        <v>117</v>
      </c>
      <c r="AI39" s="33" t="s">
        <v>113</v>
      </c>
      <c r="AJ39" s="29" t="s">
        <v>83</v>
      </c>
      <c r="AK39" s="29" t="s">
        <v>83</v>
      </c>
      <c r="AL39" s="33" t="s">
        <v>84</v>
      </c>
      <c r="AM39" s="29" t="s">
        <v>85</v>
      </c>
      <c r="AN39" s="34">
        <v>3.2174695E9</v>
      </c>
      <c r="AO39" s="29" t="s">
        <v>151</v>
      </c>
      <c r="AP39" s="29" t="s">
        <v>152</v>
      </c>
      <c r="AQ39" s="29" t="s">
        <v>153</v>
      </c>
      <c r="AR39" s="34">
        <v>3.146664947E9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196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168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33" t="s">
        <v>84</v>
      </c>
      <c r="AM40" s="29" t="s">
        <v>85</v>
      </c>
      <c r="AN40" s="34">
        <v>3.2174695E9</v>
      </c>
      <c r="AO40" s="29" t="s">
        <v>151</v>
      </c>
      <c r="AP40" s="29" t="s">
        <v>152</v>
      </c>
      <c r="AQ40" s="29" t="s">
        <v>153</v>
      </c>
      <c r="AR40" s="34">
        <v>3.146664947E9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139</v>
      </c>
      <c r="D41" s="29" t="s">
        <v>140</v>
      </c>
      <c r="E41" s="29" t="s">
        <v>61</v>
      </c>
      <c r="F41" s="29" t="s">
        <v>62</v>
      </c>
      <c r="G41" s="29" t="s">
        <v>203</v>
      </c>
      <c r="H41" s="29" t="s">
        <v>64</v>
      </c>
      <c r="I41" s="29" t="s">
        <v>204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148</v>
      </c>
      <c r="X41" s="29" t="s">
        <v>140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33" t="s">
        <v>84</v>
      </c>
      <c r="AM41" s="29" t="s">
        <v>85</v>
      </c>
      <c r="AN41" s="34">
        <v>3.2174695E9</v>
      </c>
      <c r="AO41" s="29" t="s">
        <v>151</v>
      </c>
      <c r="AP41" s="29" t="s">
        <v>152</v>
      </c>
      <c r="AQ41" s="29" t="s">
        <v>153</v>
      </c>
      <c r="AR41" s="34">
        <v>3.146664947E9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139</v>
      </c>
      <c r="D42" s="29" t="s">
        <v>140</v>
      </c>
      <c r="E42" s="29" t="s">
        <v>61</v>
      </c>
      <c r="F42" s="29" t="s">
        <v>62</v>
      </c>
      <c r="G42" s="29" t="s">
        <v>171</v>
      </c>
      <c r="H42" s="29" t="s">
        <v>64</v>
      </c>
      <c r="I42" s="29" t="s">
        <v>191</v>
      </c>
      <c r="J42" s="29" t="s">
        <v>209</v>
      </c>
      <c r="K42" s="29" t="s">
        <v>210</v>
      </c>
      <c r="L42" s="30" t="s">
        <v>2</v>
      </c>
      <c r="M42" s="29" t="s">
        <v>68</v>
      </c>
      <c r="N42" s="29" t="s">
        <v>145</v>
      </c>
      <c r="O42" s="29">
        <v>1.00462734E9</v>
      </c>
      <c r="P42" s="37">
        <v>36584.0</v>
      </c>
      <c r="Q42" s="32">
        <v>25.0</v>
      </c>
      <c r="R42" s="29" t="s">
        <v>70</v>
      </c>
      <c r="S42" s="33" t="s">
        <v>113</v>
      </c>
      <c r="T42" s="29" t="s">
        <v>168</v>
      </c>
      <c r="U42" s="29" t="s">
        <v>174</v>
      </c>
      <c r="V42" s="29" t="s">
        <v>58</v>
      </c>
      <c r="W42" s="29" t="s">
        <v>148</v>
      </c>
      <c r="X42" s="29" t="s">
        <v>140</v>
      </c>
      <c r="Y42" s="29" t="s">
        <v>74</v>
      </c>
      <c r="Z42" s="29" t="s">
        <v>75</v>
      </c>
      <c r="AA42" s="29" t="s">
        <v>76</v>
      </c>
      <c r="AB42" s="29" t="s">
        <v>136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211</v>
      </c>
      <c r="AH42" s="33" t="s">
        <v>117</v>
      </c>
      <c r="AI42" s="33" t="s">
        <v>113</v>
      </c>
      <c r="AJ42" s="29" t="s">
        <v>83</v>
      </c>
      <c r="AK42" s="29" t="s">
        <v>83</v>
      </c>
      <c r="AL42" s="33" t="s">
        <v>84</v>
      </c>
      <c r="AM42" s="29" t="s">
        <v>85</v>
      </c>
      <c r="AN42" s="34">
        <v>3.2174695E9</v>
      </c>
      <c r="AO42" s="29" t="s">
        <v>151</v>
      </c>
      <c r="AP42" s="29" t="s">
        <v>152</v>
      </c>
      <c r="AQ42" s="29" t="s">
        <v>153</v>
      </c>
      <c r="AR42" s="34">
        <v>3.146664947E9</v>
      </c>
      <c r="AS42" s="29" t="s">
        <v>154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/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/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/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/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/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/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/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/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/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/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4" t="s">
        <v>256</v>
      </c>
      <c r="B181" s="44">
        <f>SUBTOTAL(103,JUNIO!$B$18:$B$180)</f>
        <v>43</v>
      </c>
      <c r="C181" s="44"/>
      <c r="D181" s="44"/>
      <c r="E181" s="44"/>
      <c r="F181" s="44"/>
      <c r="G181" s="44"/>
      <c r="H181" s="44"/>
      <c r="I181" s="44"/>
      <c r="J181" s="44"/>
      <c r="K181" s="44">
        <f>SUBTOTAL(103,JUNIO!$K$18:$K$180)</f>
        <v>43</v>
      </c>
      <c r="L181" s="44">
        <f>SUBTOTAL(103,JUNIO!$L$18:$L$180)</f>
        <v>43</v>
      </c>
      <c r="M181" s="44"/>
      <c r="N181" s="44">
        <f>SUBTOTAL(103,JUNIO!$N$18:$N$180)</f>
        <v>43</v>
      </c>
      <c r="O181" s="44"/>
      <c r="P181" s="44"/>
      <c r="Q181" s="44"/>
      <c r="R181" s="44">
        <f>SUBTOTAL(103,JUNIO!$R$18:$R$180)</f>
        <v>43</v>
      </c>
      <c r="S181" s="44"/>
      <c r="T181" s="44"/>
      <c r="U181" s="44"/>
      <c r="V181" s="44">
        <f>SUBTOTAL(103,JUNIO!$V$18:$V$180)</f>
        <v>43</v>
      </c>
      <c r="W181" s="44"/>
      <c r="X181" s="44"/>
      <c r="Y181" s="44">
        <f>SUBTOTAL(103,JUNIO!$Y$18:$Y$180)</f>
        <v>43</v>
      </c>
      <c r="Z181" s="44">
        <f>SUBTOTAL(103,JUNIO!$Z$18:$Z$180)</f>
        <v>43</v>
      </c>
      <c r="AA181" s="44">
        <f>SUBTOTAL(103,JUNIO!$AA$18:$AA$180)</f>
        <v>43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>
        <f>SUBTOTAL(103,JUNIO!$AR$18:$AR$180)</f>
        <v>43</v>
      </c>
      <c r="AS181" s="44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1:L180">
    <cfRule type="cellIs" dxfId="0" priority="1" operator="equal">
      <formula>"INGRESO"</formula>
    </cfRule>
  </conditionalFormatting>
  <conditionalFormatting sqref="L17 L61:L180">
    <cfRule type="cellIs" dxfId="1" priority="2" operator="equal">
      <formula>"CAMBIO DE GRUPO"</formula>
    </cfRule>
  </conditionalFormatting>
  <conditionalFormatting sqref="L17 L61:L180">
    <cfRule type="cellIs" dxfId="2" priority="3" operator="equal">
      <formula>"DESERCIÓN"</formula>
    </cfRule>
  </conditionalFormatting>
  <conditionalFormatting sqref="L61:L180">
    <cfRule type="containsText" dxfId="4" priority="4" operator="containsText" text="REINGRESO">
      <formula>NOT(ISERROR(SEARCH(("REINGRESO"),(L61))))</formula>
    </cfRule>
  </conditionalFormatting>
  <conditionalFormatting sqref="L18:L28 L60">
    <cfRule type="cellIs" dxfId="0" priority="5" operator="equal">
      <formula>"INGRESO"</formula>
    </cfRule>
  </conditionalFormatting>
  <conditionalFormatting sqref="L18:L28 L60">
    <cfRule type="cellIs" dxfId="1" priority="6" operator="equal">
      <formula>"CAMBIO DE GRUPO"</formula>
    </cfRule>
  </conditionalFormatting>
  <conditionalFormatting sqref="L18:L28 L60">
    <cfRule type="cellIs" dxfId="2" priority="7" operator="equal">
      <formula>"DESERCIÓN"</formula>
    </cfRule>
  </conditionalFormatting>
  <conditionalFormatting sqref="L18:L28 L60">
    <cfRule type="containsText" dxfId="3" priority="8" operator="containsText" text="REINGRESO">
      <formula>NOT(ISERROR(SEARCH(("REINGRESO"),(L18))))</formula>
    </cfRule>
  </conditionalFormatting>
  <conditionalFormatting sqref="L18:L28 L60">
    <cfRule type="containsText" dxfId="4" priority="9" operator="containsText" text="REINGRESO">
      <formula>NOT(ISERROR(SEARCH(("REINGRESO"),(L18))))</formula>
    </cfRule>
  </conditionalFormatting>
  <conditionalFormatting sqref="L30:L35 L37:L39 L41:L59">
    <cfRule type="cellIs" dxfId="0" priority="10" operator="equal">
      <formula>"INGRESO"</formula>
    </cfRule>
  </conditionalFormatting>
  <conditionalFormatting sqref="L30:L35 L37:L39 L41:L59">
    <cfRule type="cellIs" dxfId="1" priority="11" operator="equal">
      <formula>"CAMBIO DE GRUPO"</formula>
    </cfRule>
  </conditionalFormatting>
  <conditionalFormatting sqref="L30:L35 L37:L39 L41:L59">
    <cfRule type="cellIs" dxfId="2" priority="12" operator="equal">
      <formula>"DESERCIÓN"</formula>
    </cfRule>
  </conditionalFormatting>
  <conditionalFormatting sqref="L30:L35 L37:L39 L41:L59">
    <cfRule type="containsText" dxfId="3" priority="13" operator="containsText" text="REINGRESO">
      <formula>NOT(ISERROR(SEARCH(("REINGRESO"),(L30))))</formula>
    </cfRule>
  </conditionalFormatting>
  <conditionalFormatting sqref="L30:L35 L37:L39 L41:L59">
    <cfRule type="containsText" dxfId="4" priority="14" operator="containsText" text="REINGRESO">
      <formula>NOT(ISERROR(SEARCH(("REINGRESO"),(L30))))</formula>
    </cfRule>
  </conditionalFormatting>
  <conditionalFormatting sqref="L29">
    <cfRule type="cellIs" dxfId="0" priority="15" operator="equal">
      <formula>"INGRESO"</formula>
    </cfRule>
  </conditionalFormatting>
  <conditionalFormatting sqref="L29">
    <cfRule type="cellIs" dxfId="1" priority="16" operator="equal">
      <formula>"CAMBIO DE GRUPO"</formula>
    </cfRule>
  </conditionalFormatting>
  <conditionalFormatting sqref="L29">
    <cfRule type="cellIs" dxfId="2" priority="17" operator="equal">
      <formula>"DESERCIÓN"</formula>
    </cfRule>
  </conditionalFormatting>
  <conditionalFormatting sqref="L29">
    <cfRule type="containsText" dxfId="3" priority="18" operator="containsText" text="REINGRESO">
      <formula>NOT(ISERROR(SEARCH(("REINGRESO"),(L29))))</formula>
    </cfRule>
  </conditionalFormatting>
  <conditionalFormatting sqref="L29">
    <cfRule type="containsText" dxfId="4" priority="19" operator="containsText" text="REINGRESO">
      <formula>NOT(ISERROR(SEARCH(("REINGRESO"),(L29))))</formula>
    </cfRule>
  </conditionalFormatting>
  <conditionalFormatting sqref="L36">
    <cfRule type="cellIs" dxfId="0" priority="20" operator="equal">
      <formula>"INGRESO"</formula>
    </cfRule>
  </conditionalFormatting>
  <conditionalFormatting sqref="L36">
    <cfRule type="cellIs" dxfId="1" priority="21" operator="equal">
      <formula>"CAMBIO DE GRUPO"</formula>
    </cfRule>
  </conditionalFormatting>
  <conditionalFormatting sqref="L36">
    <cfRule type="cellIs" dxfId="2" priority="22" operator="equal">
      <formula>"DESERCIÓN"</formula>
    </cfRule>
  </conditionalFormatting>
  <conditionalFormatting sqref="L36">
    <cfRule type="containsText" dxfId="3" priority="23" operator="containsText" text="REINGRESO">
      <formula>NOT(ISERROR(SEARCH(("REINGRESO"),(L36))))</formula>
    </cfRule>
  </conditionalFormatting>
  <conditionalFormatting sqref="L36">
    <cfRule type="containsText" dxfId="4" priority="24" operator="containsText" text="REINGRESO">
      <formula>NOT(ISERROR(SEARCH(("REINGRESO"),(L36))))</formula>
    </cfRule>
  </conditionalFormatting>
  <conditionalFormatting sqref="L40">
    <cfRule type="cellIs" dxfId="0" priority="25" operator="equal">
      <formula>"INGRESO"</formula>
    </cfRule>
  </conditionalFormatting>
  <conditionalFormatting sqref="L40">
    <cfRule type="cellIs" dxfId="1" priority="26" operator="equal">
      <formula>"CAMBIO DE GRUPO"</formula>
    </cfRule>
  </conditionalFormatting>
  <conditionalFormatting sqref="L40">
    <cfRule type="cellIs" dxfId="2" priority="27" operator="equal">
      <formula>"DESERCIÓN"</formula>
    </cfRule>
  </conditionalFormatting>
  <conditionalFormatting sqref="L40">
    <cfRule type="containsText" dxfId="3" priority="28" operator="containsText" text="REINGRESO">
      <formula>NOT(ISERROR(SEARCH(("REINGRESO"),(L40))))</formula>
    </cfRule>
  </conditionalFormatting>
  <conditionalFormatting sqref="L40">
    <cfRule type="containsText" dxfId="4" priority="29" operator="containsText" text="REINGRESO">
      <formula>NOT(ISERROR(SEARCH(("REINGRESO"),(L40))))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B18:B30 V18:V30 B31:C39 V31:W39 V40 B40:B41 B42:C59 V41:W59 B60:B180 V60:V180">
      <formula1>JUNIO!ZONA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1:D32 D34 D41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D36:D38">
      <formula1>INDIRECT($C42)</formula1>
    </dataValidation>
    <dataValidation type="list" allowBlank="1" showErrorMessage="1" sqref="C18:C30 C40:C41 C60:C180">
      <formula1>INDIRECT($B18)</formula1>
    </dataValidation>
    <dataValidation type="list" allowBlank="1" showErrorMessage="1" sqref="D39">
      <formula1>INDIRECT($C44)</formula1>
    </dataValidation>
    <dataValidation type="list" allowBlank="1" showErrorMessage="1" sqref="W18:W30 W40 W60:W180">
      <formula1>INDIRECT($V18)</formula1>
    </dataValidation>
    <dataValidation type="list" allowBlank="1" showErrorMessage="1" sqref="D18 D20 D25 D30 D33 D35 D40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+JULIO!$B$171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+JULIO!$B$171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COUNTIF(JULIO!$L$18:$L$170,A10)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COUNTIF(JULIO!$L$18:$L$170,K10)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COUNTIF(JULIO!$L$18:$L$170,A11)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COUNTIF(JULIO!$L$18:$L$170,K11)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COUNTIF(JULIO!$L$18:$L$170,A12)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COUNTIF(JULIO!$L$18:$L$170,K12)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COUNTIF(JULIO!$L$18:$L$170,A13)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COUNTIF(JULIO!$L$18:$L$170,K13)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  <c r="AU26" s="45" t="s">
        <v>263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264</v>
      </c>
      <c r="J31" s="29" t="s">
        <v>265</v>
      </c>
      <c r="K31" s="29" t="s">
        <v>92</v>
      </c>
      <c r="L31" s="30" t="s">
        <v>2</v>
      </c>
      <c r="M31" s="29" t="s">
        <v>68</v>
      </c>
      <c r="N31" s="29" t="s">
        <v>145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158</v>
      </c>
      <c r="U31" s="29" t="s">
        <v>266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149</v>
      </c>
      <c r="AE31" s="29" t="s">
        <v>149</v>
      </c>
      <c r="AF31" s="29" t="s">
        <v>81</v>
      </c>
      <c r="AG31" s="29" t="s">
        <v>267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151</v>
      </c>
      <c r="AP31" s="46" t="s">
        <v>268</v>
      </c>
      <c r="AQ31" s="29" t="s">
        <v>88</v>
      </c>
      <c r="AR31" s="34">
        <v>3.115048035E9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264</v>
      </c>
      <c r="J32" s="29" t="s">
        <v>269</v>
      </c>
      <c r="K32" s="29" t="s">
        <v>270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158</v>
      </c>
      <c r="U32" s="29" t="s">
        <v>271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272</v>
      </c>
      <c r="AE32" s="29" t="s">
        <v>273</v>
      </c>
      <c r="AF32" s="29" t="s">
        <v>274</v>
      </c>
      <c r="AG32" s="29" t="s">
        <v>275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151</v>
      </c>
      <c r="AP32" s="46" t="s">
        <v>268</v>
      </c>
      <c r="AQ32" s="29" t="s">
        <v>88</v>
      </c>
      <c r="AR32" s="34">
        <v>3.115048035E9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264</v>
      </c>
      <c r="J33" s="29" t="s">
        <v>276</v>
      </c>
      <c r="K33" s="29" t="s">
        <v>277</v>
      </c>
      <c r="L33" s="30" t="s">
        <v>2</v>
      </c>
      <c r="M33" s="29" t="s">
        <v>68</v>
      </c>
      <c r="N33" s="29" t="s">
        <v>145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158</v>
      </c>
      <c r="U33" s="29" t="s">
        <v>266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267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151</v>
      </c>
      <c r="AP33" s="46" t="s">
        <v>268</v>
      </c>
      <c r="AQ33" s="29" t="s">
        <v>88</v>
      </c>
      <c r="AR33" s="34">
        <v>3.115048035E9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264</v>
      </c>
      <c r="J34" s="29" t="s">
        <v>278</v>
      </c>
      <c r="K34" s="29" t="s">
        <v>279</v>
      </c>
      <c r="L34" s="30" t="s">
        <v>2</v>
      </c>
      <c r="M34" s="29" t="s">
        <v>68</v>
      </c>
      <c r="N34" s="29" t="s">
        <v>280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158</v>
      </c>
      <c r="U34" s="29" t="s">
        <v>281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282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151</v>
      </c>
      <c r="AP34" s="46" t="s">
        <v>268</v>
      </c>
      <c r="AQ34" s="29" t="s">
        <v>88</v>
      </c>
      <c r="AR34" s="34">
        <v>3.115048035E9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264</v>
      </c>
      <c r="J35" s="29" t="s">
        <v>283</v>
      </c>
      <c r="K35" s="29" t="s">
        <v>284</v>
      </c>
      <c r="L35" s="30" t="s">
        <v>2</v>
      </c>
      <c r="M35" s="29" t="s">
        <v>68</v>
      </c>
      <c r="N35" s="29" t="s">
        <v>145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158</v>
      </c>
      <c r="U35" s="29" t="s">
        <v>285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286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151</v>
      </c>
      <c r="AP35" s="46" t="s">
        <v>268</v>
      </c>
      <c r="AQ35" s="29" t="s">
        <v>88</v>
      </c>
      <c r="AR35" s="34">
        <v>3.115048035E9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264</v>
      </c>
      <c r="J36" s="29" t="s">
        <v>287</v>
      </c>
      <c r="K36" s="29" t="s">
        <v>288</v>
      </c>
      <c r="L36" s="30" t="s">
        <v>2</v>
      </c>
      <c r="M36" s="29" t="s">
        <v>68</v>
      </c>
      <c r="N36" s="29" t="s">
        <v>145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158</v>
      </c>
      <c r="U36" s="29" t="s">
        <v>289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275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151</v>
      </c>
      <c r="AP36" s="46" t="s">
        <v>268</v>
      </c>
      <c r="AQ36" s="29" t="s">
        <v>88</v>
      </c>
      <c r="AR36" s="34">
        <v>3.115048035E9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264</v>
      </c>
      <c r="J37" s="29" t="s">
        <v>290</v>
      </c>
      <c r="K37" s="29" t="s">
        <v>291</v>
      </c>
      <c r="L37" s="30" t="s">
        <v>2</v>
      </c>
      <c r="M37" s="29" t="s">
        <v>68</v>
      </c>
      <c r="N37" s="29" t="s">
        <v>145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158</v>
      </c>
      <c r="U37" s="29" t="s">
        <v>292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293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151</v>
      </c>
      <c r="AP37" s="46" t="s">
        <v>268</v>
      </c>
      <c r="AQ37" s="29" t="s">
        <v>88</v>
      </c>
      <c r="AR37" s="34">
        <v>3.115048035E9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264</v>
      </c>
      <c r="J38" s="29" t="s">
        <v>294</v>
      </c>
      <c r="K38" s="29" t="s">
        <v>295</v>
      </c>
      <c r="L38" s="30" t="s">
        <v>2</v>
      </c>
      <c r="M38" s="29" t="s">
        <v>68</v>
      </c>
      <c r="N38" s="29" t="s">
        <v>145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158</v>
      </c>
      <c r="U38" s="29" t="s">
        <v>296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297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151</v>
      </c>
      <c r="AP38" s="46" t="s">
        <v>268</v>
      </c>
      <c r="AQ38" s="29" t="s">
        <v>88</v>
      </c>
      <c r="AR38" s="34">
        <v>3.115048035E9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264</v>
      </c>
      <c r="J39" s="29" t="s">
        <v>287</v>
      </c>
      <c r="K39" s="29" t="s">
        <v>198</v>
      </c>
      <c r="L39" s="30" t="s">
        <v>2</v>
      </c>
      <c r="M39" s="29" t="s">
        <v>68</v>
      </c>
      <c r="N39" s="29" t="s">
        <v>145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158</v>
      </c>
      <c r="U39" s="29" t="s">
        <v>298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275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151</v>
      </c>
      <c r="AP39" s="46" t="s">
        <v>268</v>
      </c>
      <c r="AQ39" s="29" t="s">
        <v>88</v>
      </c>
      <c r="AR39" s="34">
        <v>3.115048035E9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264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158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151</v>
      </c>
      <c r="AP40" s="46" t="s">
        <v>268</v>
      </c>
      <c r="AQ40" s="29" t="s">
        <v>88</v>
      </c>
      <c r="AR40" s="34">
        <v>3.115048035E9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264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151</v>
      </c>
      <c r="AP41" s="46" t="s">
        <v>268</v>
      </c>
      <c r="AQ41" s="29" t="s">
        <v>88</v>
      </c>
      <c r="AR41" s="34">
        <v>3.115048035E9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264</v>
      </c>
      <c r="J42" s="29" t="s">
        <v>299</v>
      </c>
      <c r="K42" s="29" t="s">
        <v>300</v>
      </c>
      <c r="L42" s="30" t="s">
        <v>2</v>
      </c>
      <c r="M42" s="29" t="s">
        <v>68</v>
      </c>
      <c r="N42" s="29" t="s">
        <v>145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158</v>
      </c>
      <c r="U42" s="29" t="s">
        <v>285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275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151</v>
      </c>
      <c r="AP42" s="46" t="s">
        <v>268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/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/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/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/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/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/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/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/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/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/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/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/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/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/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/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/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/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/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/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/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/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/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/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/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/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/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/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/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/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/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/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/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/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/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/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/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/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/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/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/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/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/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/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/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/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/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/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/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/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/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/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/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/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/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/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/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/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/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/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/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/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/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/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/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/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/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/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/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/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/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/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/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/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/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/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/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/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/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/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/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/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/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/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/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/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/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/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/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/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/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/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/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/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/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/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/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/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/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/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/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/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/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/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/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/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/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/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/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/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44" t="s">
        <v>256</v>
      </c>
      <c r="B171" s="44">
        <f>SUBTOTAL(103,JULIO!$B$18:$B$170)</f>
        <v>43</v>
      </c>
      <c r="C171" s="44"/>
      <c r="D171" s="44"/>
      <c r="E171" s="44"/>
      <c r="F171" s="44"/>
      <c r="G171" s="44"/>
      <c r="H171" s="44"/>
      <c r="I171" s="44"/>
      <c r="J171" s="44"/>
      <c r="K171" s="44">
        <f>SUBTOTAL(103,JULIO!$K$18:$K$170)</f>
        <v>43</v>
      </c>
      <c r="L171" s="44">
        <f>SUBTOTAL(103,JULIO!$L$18:$L$170)</f>
        <v>43</v>
      </c>
      <c r="M171" s="44"/>
      <c r="N171" s="44">
        <f>SUBTOTAL(103,JULIO!$N$18:$N$170)</f>
        <v>43</v>
      </c>
      <c r="O171" s="44"/>
      <c r="P171" s="44"/>
      <c r="Q171" s="44"/>
      <c r="R171" s="44">
        <f>SUBTOTAL(103,JULIO!$R$18:$R$170)</f>
        <v>43</v>
      </c>
      <c r="S171" s="44"/>
      <c r="T171" s="44"/>
      <c r="U171" s="44"/>
      <c r="V171" s="44">
        <f>SUBTOTAL(103,JULIO!$V$18:$V$170)</f>
        <v>43</v>
      </c>
      <c r="W171" s="44"/>
      <c r="X171" s="44"/>
      <c r="Y171" s="44">
        <f>SUBTOTAL(103,JULIO!$Y$18:$Y$170)</f>
        <v>43</v>
      </c>
      <c r="Z171" s="44">
        <f>SUBTOTAL(103,JULIO!$Z$18:$Z$170)</f>
        <v>43</v>
      </c>
      <c r="AA171" s="44">
        <f>SUBTOTAL(103,JULIO!$AA$18:$AA$170)</f>
        <v>43</v>
      </c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>
        <f>SUBTOTAL(103,JULIO!$AR$18:$AR$170)</f>
        <v>43</v>
      </c>
      <c r="AS171" s="44"/>
    </row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1:L170">
    <cfRule type="cellIs" dxfId="0" priority="1" operator="equal">
      <formula>"INGRESO"</formula>
    </cfRule>
  </conditionalFormatting>
  <conditionalFormatting sqref="L17 L61:L170">
    <cfRule type="cellIs" dxfId="1" priority="2" operator="equal">
      <formula>"CAMBIO DE GRUPO"</formula>
    </cfRule>
  </conditionalFormatting>
  <conditionalFormatting sqref="L17 L61:L170">
    <cfRule type="cellIs" dxfId="2" priority="3" operator="equal">
      <formula>"DESERCIÓN"</formula>
    </cfRule>
  </conditionalFormatting>
  <conditionalFormatting sqref="L61:L170">
    <cfRule type="containsText" dxfId="4" priority="4" operator="containsText" text="REINGRESO">
      <formula>NOT(ISERROR(SEARCH(("REINGRESO"),(L61))))</formula>
    </cfRule>
  </conditionalFormatting>
  <conditionalFormatting sqref="L31:L35">
    <cfRule type="cellIs" dxfId="0" priority="5" operator="equal">
      <formula>"INGRESO"</formula>
    </cfRule>
  </conditionalFormatting>
  <conditionalFormatting sqref="L31:L35">
    <cfRule type="cellIs" dxfId="1" priority="6" operator="equal">
      <formula>"CAMBIO DE GRUPO"</formula>
    </cfRule>
  </conditionalFormatting>
  <conditionalFormatting sqref="L31:L35">
    <cfRule type="cellIs" dxfId="2" priority="7" operator="equal">
      <formula>"DESERCIÓN"</formula>
    </cfRule>
  </conditionalFormatting>
  <conditionalFormatting sqref="L31:L35">
    <cfRule type="containsText" dxfId="3" priority="8" operator="containsText" text="REINGRESO">
      <formula>NOT(ISERROR(SEARCH(("REINGRESO"),(L31))))</formula>
    </cfRule>
  </conditionalFormatting>
  <conditionalFormatting sqref="L31:L35">
    <cfRule type="containsText" dxfId="4" priority="9" operator="containsText" text="REINGRESO">
      <formula>NOT(ISERROR(SEARCH(("REINGRESO"),(L31))))</formula>
    </cfRule>
  </conditionalFormatting>
  <conditionalFormatting sqref="L18:L28">
    <cfRule type="cellIs" dxfId="0" priority="10" operator="equal">
      <formula>"INGRESO"</formula>
    </cfRule>
  </conditionalFormatting>
  <conditionalFormatting sqref="L18:L28">
    <cfRule type="cellIs" dxfId="1" priority="11" operator="equal">
      <formula>"CAMBIO DE GRUPO"</formula>
    </cfRule>
  </conditionalFormatting>
  <conditionalFormatting sqref="L18:L28">
    <cfRule type="cellIs" dxfId="2" priority="12" operator="equal">
      <formula>"DESERCIÓN"</formula>
    </cfRule>
  </conditionalFormatting>
  <conditionalFormatting sqref="L18:L28">
    <cfRule type="containsText" dxfId="3" priority="13" operator="containsText" text="REINGRESO">
      <formula>NOT(ISERROR(SEARCH(("REINGRESO"),(L18))))</formula>
    </cfRule>
  </conditionalFormatting>
  <conditionalFormatting sqref="L18:L28">
    <cfRule type="containsText" dxfId="4" priority="14" operator="containsText" text="REINGRESO">
      <formula>NOT(ISERROR(SEARCH(("REINGRESO"),(L18))))</formula>
    </cfRule>
  </conditionalFormatting>
  <conditionalFormatting sqref="L43:L59">
    <cfRule type="cellIs" dxfId="0" priority="15" operator="equal">
      <formula>"INGRESO"</formula>
    </cfRule>
  </conditionalFormatting>
  <conditionalFormatting sqref="L43:L59">
    <cfRule type="cellIs" dxfId="1" priority="16" operator="equal">
      <formula>"CAMBIO DE GRUPO"</formula>
    </cfRule>
  </conditionalFormatting>
  <conditionalFormatting sqref="L43:L59">
    <cfRule type="cellIs" dxfId="2" priority="17" operator="equal">
      <formula>"DESERCIÓN"</formula>
    </cfRule>
  </conditionalFormatting>
  <conditionalFormatting sqref="L30">
    <cfRule type="cellIs" dxfId="0" priority="18" operator="equal">
      <formula>"INGRESO"</formula>
    </cfRule>
  </conditionalFormatting>
  <conditionalFormatting sqref="L30">
    <cfRule type="cellIs" dxfId="1" priority="19" operator="equal">
      <formula>"CAMBIO DE GRUPO"</formula>
    </cfRule>
  </conditionalFormatting>
  <conditionalFormatting sqref="L30">
    <cfRule type="cellIs" dxfId="2" priority="20" operator="equal">
      <formula>"DESERCIÓN"</formula>
    </cfRule>
  </conditionalFormatting>
  <conditionalFormatting sqref="L30">
    <cfRule type="containsText" dxfId="3" priority="21" operator="containsText" text="REINGRESO">
      <formula>NOT(ISERROR(SEARCH(("REINGRESO"),(L30))))</formula>
    </cfRule>
  </conditionalFormatting>
  <conditionalFormatting sqref="L30">
    <cfRule type="containsText" dxfId="4" priority="22" operator="containsText" text="REINGRESO">
      <formula>NOT(ISERROR(SEARCH(("REINGRESO"),(L30))))</formula>
    </cfRule>
  </conditionalFormatting>
  <conditionalFormatting sqref="L29">
    <cfRule type="cellIs" dxfId="0" priority="23" operator="equal">
      <formula>"INGRESO"</formula>
    </cfRule>
  </conditionalFormatting>
  <conditionalFormatting sqref="L29">
    <cfRule type="cellIs" dxfId="1" priority="24" operator="equal">
      <formula>"CAMBIO DE GRUPO"</formula>
    </cfRule>
  </conditionalFormatting>
  <conditionalFormatting sqref="L29">
    <cfRule type="cellIs" dxfId="2" priority="25" operator="equal">
      <formula>"DESERCIÓN"</formula>
    </cfRule>
  </conditionalFormatting>
  <conditionalFormatting sqref="L29">
    <cfRule type="containsText" dxfId="3" priority="26" operator="containsText" text="REINGRESO">
      <formula>NOT(ISERROR(SEARCH(("REINGRESO"),(L29))))</formula>
    </cfRule>
  </conditionalFormatting>
  <conditionalFormatting sqref="L29">
    <cfRule type="containsText" dxfId="4" priority="27" operator="containsText" text="REINGRESO">
      <formula>NOT(ISERROR(SEARCH(("REINGRESO"),(L29))))</formula>
    </cfRule>
  </conditionalFormatting>
  <conditionalFormatting sqref="L37:L39 L41:L42">
    <cfRule type="cellIs" dxfId="0" priority="28" operator="equal">
      <formula>"INGRESO"</formula>
    </cfRule>
  </conditionalFormatting>
  <conditionalFormatting sqref="L37:L39 L41:L42">
    <cfRule type="cellIs" dxfId="1" priority="29" operator="equal">
      <formula>"CAMBIO DE GRUPO"</formula>
    </cfRule>
  </conditionalFormatting>
  <conditionalFormatting sqref="L37:L39 L41:L42">
    <cfRule type="cellIs" dxfId="2" priority="30" operator="equal">
      <formula>"DESERCIÓN"</formula>
    </cfRule>
  </conditionalFormatting>
  <conditionalFormatting sqref="L37:L39 L41:L42">
    <cfRule type="containsText" dxfId="3" priority="31" operator="containsText" text="REINGRESO">
      <formula>NOT(ISERROR(SEARCH(("REINGRESO"),(L37))))</formula>
    </cfRule>
  </conditionalFormatting>
  <conditionalFormatting sqref="L37:L39 L41:L42">
    <cfRule type="containsText" dxfId="4" priority="32" operator="containsText" text="REINGRESO">
      <formula>NOT(ISERROR(SEARCH(("REINGRESO"),(L37))))</formula>
    </cfRule>
  </conditionalFormatting>
  <conditionalFormatting sqref="L36">
    <cfRule type="cellIs" dxfId="0" priority="33" operator="equal">
      <formula>"INGRESO"</formula>
    </cfRule>
  </conditionalFormatting>
  <conditionalFormatting sqref="L36">
    <cfRule type="cellIs" dxfId="1" priority="34" operator="equal">
      <formula>"CAMBIO DE GRUPO"</formula>
    </cfRule>
  </conditionalFormatting>
  <conditionalFormatting sqref="L36">
    <cfRule type="cellIs" dxfId="2" priority="35" operator="equal">
      <formula>"DESERCIÓN"</formula>
    </cfRule>
  </conditionalFormatting>
  <conditionalFormatting sqref="L36">
    <cfRule type="containsText" dxfId="3" priority="36" operator="containsText" text="REINGRESO">
      <formula>NOT(ISERROR(SEARCH(("REINGRESO"),(L36))))</formula>
    </cfRule>
  </conditionalFormatting>
  <conditionalFormatting sqref="L36">
    <cfRule type="containsText" dxfId="4" priority="37" operator="containsText" text="REINGRESO">
      <formula>NOT(ISERROR(SEARCH(("REINGRESO"),(L36))))</formula>
    </cfRule>
  </conditionalFormatting>
  <conditionalFormatting sqref="L40">
    <cfRule type="cellIs" dxfId="0" priority="38" operator="equal">
      <formula>"INGRESO"</formula>
    </cfRule>
  </conditionalFormatting>
  <conditionalFormatting sqref="L40">
    <cfRule type="cellIs" dxfId="1" priority="39" operator="equal">
      <formula>"CAMBIO DE GRUPO"</formula>
    </cfRule>
  </conditionalFormatting>
  <conditionalFormatting sqref="L40">
    <cfRule type="cellIs" dxfId="2" priority="40" operator="equal">
      <formula>"DESERCIÓN"</formula>
    </cfRule>
  </conditionalFormatting>
  <conditionalFormatting sqref="L40">
    <cfRule type="containsText" dxfId="3" priority="41" operator="containsText" text="REINGRESO">
      <formula>NOT(ISERROR(SEARCH(("REINGRESO"),(L40))))</formula>
    </cfRule>
  </conditionalFormatting>
  <conditionalFormatting sqref="L40">
    <cfRule type="containsText" dxfId="4" priority="42" operator="containsText" text="REINGRESO">
      <formula>NOT(ISERROR(SEARCH(("REINGRESO"),(L40))))</formula>
    </cfRule>
  </conditionalFormatting>
  <conditionalFormatting sqref="L60">
    <cfRule type="cellIs" dxfId="0" priority="43" operator="equal">
      <formula>"INGRESO"</formula>
    </cfRule>
  </conditionalFormatting>
  <conditionalFormatting sqref="L60">
    <cfRule type="cellIs" dxfId="1" priority="44" operator="equal">
      <formula>"CAMBIO DE GRUPO"</formula>
    </cfRule>
  </conditionalFormatting>
  <conditionalFormatting sqref="L60">
    <cfRule type="cellIs" dxfId="2" priority="45" operator="equal">
      <formula>"DESERCIÓN"</formula>
    </cfRule>
  </conditionalFormatting>
  <conditionalFormatting sqref="L60">
    <cfRule type="containsText" dxfId="3" priority="46" operator="containsText" text="REINGRESO">
      <formula>NOT(ISERROR(SEARCH(("REINGRESO"),(L60))))</formula>
    </cfRule>
  </conditionalFormatting>
  <conditionalFormatting sqref="L60">
    <cfRule type="containsText" dxfId="4" priority="47" operator="containsText" text="REINGRESO">
      <formula>NOT(ISERROR(SEARCH(("REINGRESO"),(L60))))</formula>
    </cfRule>
  </conditionalFormatting>
  <conditionalFormatting sqref="L43:L59">
    <cfRule type="containsText" dxfId="3" priority="48" operator="containsText" text="REINGRESO">
      <formula>NOT(ISERROR(SEARCH(("REINGRESO"),(L43))))</formula>
    </cfRule>
  </conditionalFormatting>
  <conditionalFormatting sqref="L43:L59">
    <cfRule type="containsText" dxfId="4" priority="49" operator="containsText" text="REINGRESO">
      <formula>NOT(ISERROR(SEARCH(("REINGRESO"),(L43))))</formula>
    </cfRule>
  </conditionalFormatting>
  <dataValidations>
    <dataValidation type="list" allowBlank="1" showErrorMessage="1" sqref="AA18:AA170">
      <formula1>"NINGUNA,DISCAPACIDAD AUDITIVA,DISCAPACIDAD FÍSICA,DISCAPACIDAD VISUAL,DISCAPACIDAD PSICOSOCIAL,DISCAPACIDAD COGNITIVA,DISCAPACIDAD MÚLTIPLE,OTRO"</formula1>
    </dataValidation>
    <dataValidation type="list" allowBlank="1" showErrorMessage="1" sqref="V18:V30 B18:B42 X31:X42 B43:C59 V43:W59 B60:B170 V60:V170">
      <formula1>ZONA</formula1>
    </dataValidation>
    <dataValidation type="list" allowBlank="1" showErrorMessage="1" sqref="AE18:AE30 AE40 AE43:AE17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70 AI61:AI170">
      <formula1>0.0</formula1>
      <formula2>9.999999999E9</formula2>
    </dataValidation>
    <dataValidation type="list" allowBlank="1" showErrorMessage="1" sqref="AF18:AF29 AF43:AF46 AF48:AF49 AF51:AF55 AF60:AF170">
      <formula1>"PRIMARIA,BACHILLERATO,TÉCNICO,TECNÓLOGO,PREGRADO,POSGRADO,OTRO"</formula1>
    </dataValidation>
    <dataValidation type="list" allowBlank="1" showErrorMessage="1" sqref="D61:D170">
      <formula1>INDIRECT($C61)</formula1>
    </dataValidation>
    <dataValidation type="list" allowBlank="1" showErrorMessage="1" sqref="N18:N30 N34 N40 N43:N17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7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70 Q18:Q17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70">
      <formula1>"MADRE,PADRE,HIJO(A),HERMANO(A),ABUELO(A),ESPOSO(A),TÍO(A),AMIGO(A),PAREJA,OTRO"</formula1>
    </dataValidation>
    <dataValidation type="list" allowBlank="1" showErrorMessage="1" sqref="A18:A170">
      <formula1>"COROS,CUERDAS PULSADAS,CUERDAS SINFÓNICAS,BANDAS MÚSICO MARCIALES,BANDAS SINFÓNICAS,PIANO,ARTES VISUALES,TEATRO,DANZA,PRIMERA INFANCIA"</formula1>
    </dataValidation>
    <dataValidation type="list" allowBlank="1" showErrorMessage="1" sqref="L18:L170">
      <formula1>"INGRESO,MATRICULADO,CAMBIO DE GRUPO,DESERCIÓN"</formula1>
    </dataValidation>
    <dataValidation type="list" allowBlank="1" showErrorMessage="1" sqref="AK61:AK170">
      <formula1>"MADRE,PADRE,HIJO(A),HERMANO(A),ABUELO(A),ESPOSO(A),TÍO(A),AMIGO(A),PAREJA,OTRO,NO APLICA"</formula1>
    </dataValidation>
    <dataValidation type="list" allowBlank="1" showErrorMessage="1" sqref="E18:E17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7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70">
      <formula1>1.0</formula1>
    </dataValidation>
    <dataValidation type="list" allowBlank="1" showErrorMessage="1" sqref="R18:R170">
      <formula1>"FEMENINO,MASCULINO,LGBTIQ+,OTRO"</formula1>
    </dataValidation>
    <dataValidation type="list" allowBlank="1" showErrorMessage="1" sqref="C18:C42 C60:C170">
      <formula1>INDIRECT($B18)</formula1>
    </dataValidation>
    <dataValidation type="list" allowBlank="1" showErrorMessage="1" sqref="W18:W30 W60:W17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70">
      <formula1>"MESTIZO,AFRO,INDÍGENA,OTRO"</formula1>
    </dataValidation>
    <dataValidation type="list" allowBlank="1" showErrorMessage="1" sqref="AN61:AN170">
      <formula1>"PAREJA,TÍO(A),AMIGO(A),HERMANO(A),HIJO(A),ESPOSO(A),ABUELO(A),OTRO"</formula1>
    </dataValidation>
    <dataValidation type="list" allowBlank="1" showErrorMessage="1" sqref="AC18:AC17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+AGOSTO!$B$181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+AGOSTO!$B$181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COUNTIF(AGOSTO!$L$18:$L$180,A10)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COUNTIF(AGOSTO!$L$18:$L$180,K10)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COUNTIF(AGOSTO!$L$18:$L$180,A11)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COUNTIF(AGOSTO!$L$18:$L$180,K11)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COUNTIF(AGOSTO!$L$18:$L$180,A12)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COUNTIF(AGOSTO!$L$18:$L$180,K12)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COUNTIF(AGOSTO!$L$18:$L$180,A13)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COUNTIF(AGOSTO!$L$18:$L$180,K13)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264</v>
      </c>
      <c r="J31" s="29" t="s">
        <v>265</v>
      </c>
      <c r="K31" s="29" t="s">
        <v>92</v>
      </c>
      <c r="L31" s="30" t="s">
        <v>2</v>
      </c>
      <c r="M31" s="29" t="s">
        <v>68</v>
      </c>
      <c r="N31" s="29" t="s">
        <v>145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158</v>
      </c>
      <c r="U31" s="29" t="s">
        <v>266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149</v>
      </c>
      <c r="AE31" s="29" t="s">
        <v>149</v>
      </c>
      <c r="AF31" s="29" t="s">
        <v>81</v>
      </c>
      <c r="AG31" s="29" t="s">
        <v>267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151</v>
      </c>
      <c r="AP31" s="46" t="s">
        <v>268</v>
      </c>
      <c r="AQ31" s="29" t="s">
        <v>88</v>
      </c>
      <c r="AR31" s="34">
        <v>3.115048035E9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264</v>
      </c>
      <c r="J32" s="29" t="s">
        <v>269</v>
      </c>
      <c r="K32" s="29" t="s">
        <v>270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158</v>
      </c>
      <c r="U32" s="29" t="s">
        <v>271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272</v>
      </c>
      <c r="AE32" s="29" t="s">
        <v>273</v>
      </c>
      <c r="AF32" s="29" t="s">
        <v>274</v>
      </c>
      <c r="AG32" s="29" t="s">
        <v>275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151</v>
      </c>
      <c r="AP32" s="46" t="s">
        <v>268</v>
      </c>
      <c r="AQ32" s="29" t="s">
        <v>88</v>
      </c>
      <c r="AR32" s="34">
        <v>3.115048035E9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264</v>
      </c>
      <c r="J33" s="29" t="s">
        <v>276</v>
      </c>
      <c r="K33" s="29" t="s">
        <v>277</v>
      </c>
      <c r="L33" s="30" t="s">
        <v>2</v>
      </c>
      <c r="M33" s="29" t="s">
        <v>68</v>
      </c>
      <c r="N33" s="29" t="s">
        <v>145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158</v>
      </c>
      <c r="U33" s="29" t="s">
        <v>266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267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151</v>
      </c>
      <c r="AP33" s="46" t="s">
        <v>268</v>
      </c>
      <c r="AQ33" s="29" t="s">
        <v>88</v>
      </c>
      <c r="AR33" s="34">
        <v>3.115048035E9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264</v>
      </c>
      <c r="J34" s="29" t="s">
        <v>278</v>
      </c>
      <c r="K34" s="29" t="s">
        <v>279</v>
      </c>
      <c r="L34" s="30" t="s">
        <v>2</v>
      </c>
      <c r="M34" s="29" t="s">
        <v>68</v>
      </c>
      <c r="N34" s="29" t="s">
        <v>280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158</v>
      </c>
      <c r="U34" s="29" t="s">
        <v>281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282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151</v>
      </c>
      <c r="AP34" s="46" t="s">
        <v>268</v>
      </c>
      <c r="AQ34" s="29" t="s">
        <v>88</v>
      </c>
      <c r="AR34" s="34">
        <v>3.115048035E9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264</v>
      </c>
      <c r="J35" s="29" t="s">
        <v>283</v>
      </c>
      <c r="K35" s="29" t="s">
        <v>284</v>
      </c>
      <c r="L35" s="30" t="s">
        <v>2</v>
      </c>
      <c r="M35" s="29" t="s">
        <v>68</v>
      </c>
      <c r="N35" s="29" t="s">
        <v>145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158</v>
      </c>
      <c r="U35" s="29" t="s">
        <v>285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286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151</v>
      </c>
      <c r="AP35" s="46" t="s">
        <v>268</v>
      </c>
      <c r="AQ35" s="29" t="s">
        <v>88</v>
      </c>
      <c r="AR35" s="34">
        <v>3.115048035E9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264</v>
      </c>
      <c r="J36" s="29" t="s">
        <v>287</v>
      </c>
      <c r="K36" s="29" t="s">
        <v>288</v>
      </c>
      <c r="L36" s="30" t="s">
        <v>2</v>
      </c>
      <c r="M36" s="29" t="s">
        <v>68</v>
      </c>
      <c r="N36" s="29" t="s">
        <v>145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158</v>
      </c>
      <c r="U36" s="29" t="s">
        <v>289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275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151</v>
      </c>
      <c r="AP36" s="46" t="s">
        <v>268</v>
      </c>
      <c r="AQ36" s="29" t="s">
        <v>88</v>
      </c>
      <c r="AR36" s="34">
        <v>3.115048035E9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264</v>
      </c>
      <c r="J37" s="29" t="s">
        <v>290</v>
      </c>
      <c r="K37" s="29" t="s">
        <v>291</v>
      </c>
      <c r="L37" s="30" t="s">
        <v>2</v>
      </c>
      <c r="M37" s="29" t="s">
        <v>68</v>
      </c>
      <c r="N37" s="29" t="s">
        <v>145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158</v>
      </c>
      <c r="U37" s="29" t="s">
        <v>292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293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151</v>
      </c>
      <c r="AP37" s="46" t="s">
        <v>268</v>
      </c>
      <c r="AQ37" s="29" t="s">
        <v>88</v>
      </c>
      <c r="AR37" s="34">
        <v>3.115048035E9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264</v>
      </c>
      <c r="J38" s="29" t="s">
        <v>294</v>
      </c>
      <c r="K38" s="29" t="s">
        <v>295</v>
      </c>
      <c r="L38" s="30" t="s">
        <v>2</v>
      </c>
      <c r="M38" s="29" t="s">
        <v>68</v>
      </c>
      <c r="N38" s="29" t="s">
        <v>145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158</v>
      </c>
      <c r="U38" s="29" t="s">
        <v>296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297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151</v>
      </c>
      <c r="AP38" s="46" t="s">
        <v>268</v>
      </c>
      <c r="AQ38" s="29" t="s">
        <v>88</v>
      </c>
      <c r="AR38" s="34">
        <v>3.115048035E9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264</v>
      </c>
      <c r="J39" s="29" t="s">
        <v>287</v>
      </c>
      <c r="K39" s="29" t="s">
        <v>198</v>
      </c>
      <c r="L39" s="30" t="s">
        <v>2</v>
      </c>
      <c r="M39" s="29" t="s">
        <v>68</v>
      </c>
      <c r="N39" s="29" t="s">
        <v>145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158</v>
      </c>
      <c r="U39" s="29" t="s">
        <v>298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275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151</v>
      </c>
      <c r="AP39" s="46" t="s">
        <v>268</v>
      </c>
      <c r="AQ39" s="29" t="s">
        <v>88</v>
      </c>
      <c r="AR39" s="34">
        <v>3.115048035E9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264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158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151</v>
      </c>
      <c r="AP40" s="46" t="s">
        <v>268</v>
      </c>
      <c r="AQ40" s="29" t="s">
        <v>88</v>
      </c>
      <c r="AR40" s="34">
        <v>3.115048035E9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264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151</v>
      </c>
      <c r="AP41" s="46" t="s">
        <v>268</v>
      </c>
      <c r="AQ41" s="29" t="s">
        <v>88</v>
      </c>
      <c r="AR41" s="34">
        <v>3.115048035E9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264</v>
      </c>
      <c r="J42" s="29" t="s">
        <v>299</v>
      </c>
      <c r="K42" s="29" t="s">
        <v>300</v>
      </c>
      <c r="L42" s="30" t="s">
        <v>2</v>
      </c>
      <c r="M42" s="29" t="s">
        <v>68</v>
      </c>
      <c r="N42" s="29" t="s">
        <v>145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158</v>
      </c>
      <c r="U42" s="29" t="s">
        <v>285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275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151</v>
      </c>
      <c r="AP42" s="46" t="s">
        <v>268</v>
      </c>
      <c r="AQ42" s="29" t="s">
        <v>88</v>
      </c>
      <c r="AR42" s="34">
        <v>3.115048035E9</v>
      </c>
      <c r="AS42" s="29" t="s">
        <v>89</v>
      </c>
      <c r="AT42" s="47"/>
      <c r="AU42" s="48"/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  <c r="AT43" s="47"/>
      <c r="AU43" s="48"/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  <c r="AT44" s="47"/>
      <c r="AU44" s="48"/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  <c r="AT45" s="47"/>
      <c r="AU45" s="48"/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  <c r="AT46" s="47"/>
      <c r="AU46" s="48"/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  <c r="AT47" s="47"/>
      <c r="AU47" s="48"/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  <c r="AT48" s="47"/>
      <c r="AU48" s="48"/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  <c r="AT49" s="47"/>
      <c r="AU49" s="48"/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  <c r="AT50" s="47"/>
      <c r="AU50" s="48"/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  <c r="AT51" s="47"/>
      <c r="AU51" s="48"/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  <c r="AT52" s="47"/>
      <c r="AU52" s="48"/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  <c r="AT53" s="47"/>
      <c r="AU53" s="48"/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1"/>
      <c r="Q61" s="32"/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33"/>
      <c r="AI61" s="33"/>
      <c r="AJ61" s="29"/>
      <c r="AK61" s="29"/>
      <c r="AL61" s="33"/>
      <c r="AM61" s="29"/>
      <c r="AN61" s="34"/>
      <c r="AO61" s="29"/>
      <c r="AP61" s="35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ref="Q62:Q180" si="1">INT(YEARFRAC(P62,TODAY()))</f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4" t="s">
        <v>256</v>
      </c>
      <c r="B181" s="44">
        <f>SUBTOTAL(103,AGOSTO!$B$18:$B$180)</f>
        <v>43</v>
      </c>
      <c r="C181" s="44"/>
      <c r="D181" s="44"/>
      <c r="E181" s="44"/>
      <c r="F181" s="44"/>
      <c r="G181" s="44"/>
      <c r="H181" s="44"/>
      <c r="I181" s="44"/>
      <c r="J181" s="44"/>
      <c r="K181" s="44">
        <f>SUBTOTAL(103,AGOSTO!$K$18:$K$180)</f>
        <v>43</v>
      </c>
      <c r="L181" s="44">
        <f>SUBTOTAL(103,AGOSTO!$L$18:$L$180)</f>
        <v>43</v>
      </c>
      <c r="M181" s="44"/>
      <c r="N181" s="44">
        <f>SUBTOTAL(103,AGOSTO!$N$18:$N$180)</f>
        <v>43</v>
      </c>
      <c r="O181" s="44"/>
      <c r="P181" s="44"/>
      <c r="Q181" s="44">
        <f>SUBTOTAL(103,AGOSTO!$Q$18:$Q$180)</f>
        <v>162</v>
      </c>
      <c r="R181" s="44">
        <f>SUBTOTAL(103,AGOSTO!$R$18:$R$180)</f>
        <v>43</v>
      </c>
      <c r="S181" s="44"/>
      <c r="T181" s="44"/>
      <c r="U181" s="44"/>
      <c r="V181" s="44">
        <f>SUBTOTAL(103,AGOSTO!$V$18:$V$180)</f>
        <v>43</v>
      </c>
      <c r="W181" s="44"/>
      <c r="X181" s="44"/>
      <c r="Y181" s="44">
        <f>SUBTOTAL(103,AGOSTO!$Y$18:$Y$180)</f>
        <v>43</v>
      </c>
      <c r="Z181" s="44">
        <f>SUBTOTAL(103,AGOSTO!$Z$18:$Z$180)</f>
        <v>43</v>
      </c>
      <c r="AA181" s="44">
        <f>SUBTOTAL(103,AGOSTO!$AA$18:$AA$180)</f>
        <v>43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>
        <f>SUBTOTAL(103,AGOSTO!$AR$18:$AR$180)</f>
        <v>43</v>
      </c>
      <c r="AS181" s="44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2:L180">
    <cfRule type="cellIs" dxfId="0" priority="1" operator="equal">
      <formula>"INGRESO"</formula>
    </cfRule>
  </conditionalFormatting>
  <conditionalFormatting sqref="L17 L62:L180">
    <cfRule type="cellIs" dxfId="1" priority="2" operator="equal">
      <formula>"CAMBIO DE GRUPO"</formula>
    </cfRule>
  </conditionalFormatting>
  <conditionalFormatting sqref="L17 L62:L180">
    <cfRule type="cellIs" dxfId="2" priority="3" operator="equal">
      <formula>"DESERCIÓN"</formula>
    </cfRule>
  </conditionalFormatting>
  <conditionalFormatting sqref="L62:L180">
    <cfRule type="containsText" dxfId="4" priority="4" operator="containsText" text="REINGRESO">
      <formula>NOT(ISERROR(SEARCH(("REINGRESO"),(L62))))</formula>
    </cfRule>
  </conditionalFormatting>
  <conditionalFormatting sqref="L61">
    <cfRule type="cellIs" dxfId="0" priority="5" operator="equal">
      <formula>"INGRESO"</formula>
    </cfRule>
  </conditionalFormatting>
  <conditionalFormatting sqref="L61">
    <cfRule type="cellIs" dxfId="1" priority="6" operator="equal">
      <formula>"CAMBIO DE GRUPO"</formula>
    </cfRule>
  </conditionalFormatting>
  <conditionalFormatting sqref="L61">
    <cfRule type="cellIs" dxfId="2" priority="7" operator="equal">
      <formula>"DESERCIÓN"</formula>
    </cfRule>
  </conditionalFormatting>
  <conditionalFormatting sqref="L61">
    <cfRule type="containsText" dxfId="3" priority="8" operator="containsText" text="REINGRESO">
      <formula>NOT(ISERROR(SEARCH(("REINGRESO"),(L61))))</formula>
    </cfRule>
  </conditionalFormatting>
  <conditionalFormatting sqref="L61">
    <cfRule type="containsText" dxfId="4" priority="9" operator="containsText" text="REINGRESO">
      <formula>NOT(ISERROR(SEARCH(("REINGRESO"),(L61))))</formula>
    </cfRule>
  </conditionalFormatting>
  <conditionalFormatting sqref="L31:L35">
    <cfRule type="cellIs" dxfId="0" priority="10" operator="equal">
      <formula>"INGRESO"</formula>
    </cfRule>
  </conditionalFormatting>
  <conditionalFormatting sqref="L31:L35">
    <cfRule type="cellIs" dxfId="1" priority="11" operator="equal">
      <formula>"CAMBIO DE GRUPO"</formula>
    </cfRule>
  </conditionalFormatting>
  <conditionalFormatting sqref="L31:L35">
    <cfRule type="cellIs" dxfId="2" priority="12" operator="equal">
      <formula>"DESERCIÓN"</formula>
    </cfRule>
  </conditionalFormatting>
  <conditionalFormatting sqref="L31:L35">
    <cfRule type="containsText" dxfId="3" priority="13" operator="containsText" text="REINGRESO">
      <formula>NOT(ISERROR(SEARCH(("REINGRESO"),(L31))))</formula>
    </cfRule>
  </conditionalFormatting>
  <conditionalFormatting sqref="L31:L35">
    <cfRule type="containsText" dxfId="4" priority="14" operator="containsText" text="REINGRESO">
      <formula>NOT(ISERROR(SEARCH(("REINGRESO"),(L31))))</formula>
    </cfRule>
  </conditionalFormatting>
  <conditionalFormatting sqref="L18:L28">
    <cfRule type="cellIs" dxfId="0" priority="15" operator="equal">
      <formula>"INGRESO"</formula>
    </cfRule>
  </conditionalFormatting>
  <conditionalFormatting sqref="L18:L28">
    <cfRule type="cellIs" dxfId="1" priority="16" operator="equal">
      <formula>"CAMBIO DE GRUPO"</formula>
    </cfRule>
  </conditionalFormatting>
  <conditionalFormatting sqref="L18:L28">
    <cfRule type="cellIs" dxfId="2" priority="17" operator="equal">
      <formula>"DESERCIÓN"</formula>
    </cfRule>
  </conditionalFormatting>
  <conditionalFormatting sqref="L18:L28">
    <cfRule type="containsText" dxfId="3" priority="18" operator="containsText" text="REINGRESO">
      <formula>NOT(ISERROR(SEARCH(("REINGRESO"),(L18))))</formula>
    </cfRule>
  </conditionalFormatting>
  <conditionalFormatting sqref="L18:L28">
    <cfRule type="containsText" dxfId="4" priority="19" operator="containsText" text="REINGRESO">
      <formula>NOT(ISERROR(SEARCH(("REINGRESO"),(L18))))</formula>
    </cfRule>
  </conditionalFormatting>
  <conditionalFormatting sqref="L43:L59">
    <cfRule type="cellIs" dxfId="0" priority="20" operator="equal">
      <formula>"INGRESO"</formula>
    </cfRule>
  </conditionalFormatting>
  <conditionalFormatting sqref="L43:L59">
    <cfRule type="cellIs" dxfId="1" priority="21" operator="equal">
      <formula>"CAMBIO DE GRUPO"</formula>
    </cfRule>
  </conditionalFormatting>
  <conditionalFormatting sqref="L43:L59">
    <cfRule type="cellIs" dxfId="2" priority="22" operator="equal">
      <formula>"DESERCIÓN"</formula>
    </cfRule>
  </conditionalFormatting>
  <conditionalFormatting sqref="L30">
    <cfRule type="cellIs" dxfId="0" priority="23" operator="equal">
      <formula>"INGRESO"</formula>
    </cfRule>
  </conditionalFormatting>
  <conditionalFormatting sqref="L30">
    <cfRule type="cellIs" dxfId="1" priority="24" operator="equal">
      <formula>"CAMBIO DE GRUPO"</formula>
    </cfRule>
  </conditionalFormatting>
  <conditionalFormatting sqref="L30">
    <cfRule type="cellIs" dxfId="2" priority="25" operator="equal">
      <formula>"DESERCIÓN"</formula>
    </cfRule>
  </conditionalFormatting>
  <conditionalFormatting sqref="L30">
    <cfRule type="containsText" dxfId="3" priority="26" operator="containsText" text="REINGRESO">
      <formula>NOT(ISERROR(SEARCH(("REINGRESO"),(L30))))</formula>
    </cfRule>
  </conditionalFormatting>
  <conditionalFormatting sqref="L30">
    <cfRule type="containsText" dxfId="4" priority="27" operator="containsText" text="REINGRESO">
      <formula>NOT(ISERROR(SEARCH(("REINGRESO"),(L30))))</formula>
    </cfRule>
  </conditionalFormatting>
  <conditionalFormatting sqref="L29">
    <cfRule type="cellIs" dxfId="0" priority="28" operator="equal">
      <formula>"INGRESO"</formula>
    </cfRule>
  </conditionalFormatting>
  <conditionalFormatting sqref="L29">
    <cfRule type="cellIs" dxfId="1" priority="29" operator="equal">
      <formula>"CAMBIO DE GRUPO"</formula>
    </cfRule>
  </conditionalFormatting>
  <conditionalFormatting sqref="L29">
    <cfRule type="cellIs" dxfId="2" priority="30" operator="equal">
      <formula>"DESERCIÓN"</formula>
    </cfRule>
  </conditionalFormatting>
  <conditionalFormatting sqref="L29">
    <cfRule type="containsText" dxfId="3" priority="31" operator="containsText" text="REINGRESO">
      <formula>NOT(ISERROR(SEARCH(("REINGRESO"),(L29))))</formula>
    </cfRule>
  </conditionalFormatting>
  <conditionalFormatting sqref="L29">
    <cfRule type="containsText" dxfId="4" priority="32" operator="containsText" text="REINGRESO">
      <formula>NOT(ISERROR(SEARCH(("REINGRESO"),(L29))))</formula>
    </cfRule>
  </conditionalFormatting>
  <conditionalFormatting sqref="L37:L39 L41:L42">
    <cfRule type="cellIs" dxfId="0" priority="33" operator="equal">
      <formula>"INGRESO"</formula>
    </cfRule>
  </conditionalFormatting>
  <conditionalFormatting sqref="L37:L39 L41:L42">
    <cfRule type="cellIs" dxfId="1" priority="34" operator="equal">
      <formula>"CAMBIO DE GRUPO"</formula>
    </cfRule>
  </conditionalFormatting>
  <conditionalFormatting sqref="L37:L39 L41:L42">
    <cfRule type="cellIs" dxfId="2" priority="35" operator="equal">
      <formula>"DESERCIÓN"</formula>
    </cfRule>
  </conditionalFormatting>
  <conditionalFormatting sqref="L37:L39 L41:L42">
    <cfRule type="containsText" dxfId="3" priority="36" operator="containsText" text="REINGRESO">
      <formula>NOT(ISERROR(SEARCH(("REINGRESO"),(L37))))</formula>
    </cfRule>
  </conditionalFormatting>
  <conditionalFormatting sqref="L37:L39 L41:L42">
    <cfRule type="containsText" dxfId="4" priority="37" operator="containsText" text="REINGRESO">
      <formula>NOT(ISERROR(SEARCH(("REINGRESO"),(L37))))</formula>
    </cfRule>
  </conditionalFormatting>
  <conditionalFormatting sqref="L36">
    <cfRule type="cellIs" dxfId="0" priority="38" operator="equal">
      <formula>"INGRESO"</formula>
    </cfRule>
  </conditionalFormatting>
  <conditionalFormatting sqref="L36">
    <cfRule type="cellIs" dxfId="1" priority="39" operator="equal">
      <formula>"CAMBIO DE GRUPO"</formula>
    </cfRule>
  </conditionalFormatting>
  <conditionalFormatting sqref="L36">
    <cfRule type="cellIs" dxfId="2" priority="40" operator="equal">
      <formula>"DESERCIÓN"</formula>
    </cfRule>
  </conditionalFormatting>
  <conditionalFormatting sqref="L36">
    <cfRule type="containsText" dxfId="3" priority="41" operator="containsText" text="REINGRESO">
      <formula>NOT(ISERROR(SEARCH(("REINGRESO"),(L36))))</formula>
    </cfRule>
  </conditionalFormatting>
  <conditionalFormatting sqref="L36">
    <cfRule type="containsText" dxfId="4" priority="42" operator="containsText" text="REINGRESO">
      <formula>NOT(ISERROR(SEARCH(("REINGRESO"),(L36))))</formula>
    </cfRule>
  </conditionalFormatting>
  <conditionalFormatting sqref="L40">
    <cfRule type="cellIs" dxfId="0" priority="43" operator="equal">
      <formula>"INGRESO"</formula>
    </cfRule>
  </conditionalFormatting>
  <conditionalFormatting sqref="L40">
    <cfRule type="cellIs" dxfId="1" priority="44" operator="equal">
      <formula>"CAMBIO DE GRUPO"</formula>
    </cfRule>
  </conditionalFormatting>
  <conditionalFormatting sqref="L40">
    <cfRule type="cellIs" dxfId="2" priority="45" operator="equal">
      <formula>"DESERCIÓN"</formula>
    </cfRule>
  </conditionalFormatting>
  <conditionalFormatting sqref="L40">
    <cfRule type="containsText" dxfId="3" priority="46" operator="containsText" text="REINGRESO">
      <formula>NOT(ISERROR(SEARCH(("REINGRESO"),(L40))))</formula>
    </cfRule>
  </conditionalFormatting>
  <conditionalFormatting sqref="L40">
    <cfRule type="containsText" dxfId="4" priority="47" operator="containsText" text="REINGRESO">
      <formula>NOT(ISERROR(SEARCH(("REINGRESO"),(L40))))</formula>
    </cfRule>
  </conditionalFormatting>
  <conditionalFormatting sqref="L60">
    <cfRule type="cellIs" dxfId="0" priority="48" operator="equal">
      <formula>"INGRESO"</formula>
    </cfRule>
  </conditionalFormatting>
  <conditionalFormatting sqref="L60">
    <cfRule type="cellIs" dxfId="1" priority="49" operator="equal">
      <formula>"CAMBIO DE GRUPO"</formula>
    </cfRule>
  </conditionalFormatting>
  <conditionalFormatting sqref="L60">
    <cfRule type="cellIs" dxfId="2" priority="50" operator="equal">
      <formula>"DESERCIÓN"</formula>
    </cfRule>
  </conditionalFormatting>
  <conditionalFormatting sqref="L60">
    <cfRule type="containsText" dxfId="3" priority="51" operator="containsText" text="REINGRESO">
      <formula>NOT(ISERROR(SEARCH(("REINGRESO"),(L60))))</formula>
    </cfRule>
  </conditionalFormatting>
  <conditionalFormatting sqref="L60">
    <cfRule type="containsText" dxfId="4" priority="52" operator="containsText" text="REINGRESO">
      <formula>NOT(ISERROR(SEARCH(("REINGRESO"),(L60))))</formula>
    </cfRule>
  </conditionalFormatting>
  <conditionalFormatting sqref="L43:L59">
    <cfRule type="containsText" dxfId="3" priority="53" operator="containsText" text="REINGRESO">
      <formula>NOT(ISERROR(SEARCH(("REINGRESO"),(L43))))</formula>
    </cfRule>
  </conditionalFormatting>
  <conditionalFormatting sqref="L43:L59">
    <cfRule type="containsText" dxfId="4" priority="54" operator="containsText" text="REINGRESO">
      <formula>NOT(ISERROR(SEARCH(("REINGRESO"),(L43))))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2:S180 AI62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2:D180">
      <formula1>INDIRECT($C62)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2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2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:D61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2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+SEPTIEMBRE!$B$181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+SEPTIEMBRE!$B$181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COUNTIF(SEPTIEMBRE!$L$18:$L$180,A10)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COUNTIF(SEPTIEMBRE!$L$18:$L$180,K10)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COUNTIF(SEPTIEMBRE!$L$18:$L$180,A11)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COUNTIF(SEPTIEMBRE!$L$18:$L$180,K11)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COUNTIF(SEPTIEMBRE!$L$18:$L$180,A12)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COUNTIF(SEPTIEMBRE!$L$18:$L$180,K12)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COUNTIF(SEPTIEMBRE!$L$18:$L$180,A13)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COUNTIF(SEPTIEMBRE!$L$18:$L$180,K13)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264</v>
      </c>
      <c r="J31" s="29" t="s">
        <v>265</v>
      </c>
      <c r="K31" s="29" t="s">
        <v>92</v>
      </c>
      <c r="L31" s="30" t="s">
        <v>2</v>
      </c>
      <c r="M31" s="29" t="s">
        <v>68</v>
      </c>
      <c r="N31" s="29" t="s">
        <v>145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158</v>
      </c>
      <c r="U31" s="29" t="s">
        <v>266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149</v>
      </c>
      <c r="AE31" s="29" t="s">
        <v>149</v>
      </c>
      <c r="AF31" s="29" t="s">
        <v>81</v>
      </c>
      <c r="AG31" s="29" t="s">
        <v>267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151</v>
      </c>
      <c r="AP31" s="46" t="s">
        <v>268</v>
      </c>
      <c r="AQ31" s="29" t="s">
        <v>88</v>
      </c>
      <c r="AR31" s="34">
        <v>3.115048035E9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264</v>
      </c>
      <c r="J32" s="29" t="s">
        <v>269</v>
      </c>
      <c r="K32" s="29" t="s">
        <v>270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158</v>
      </c>
      <c r="U32" s="29" t="s">
        <v>271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272</v>
      </c>
      <c r="AE32" s="29" t="s">
        <v>273</v>
      </c>
      <c r="AF32" s="29" t="s">
        <v>274</v>
      </c>
      <c r="AG32" s="29" t="s">
        <v>275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151</v>
      </c>
      <c r="AP32" s="46" t="s">
        <v>268</v>
      </c>
      <c r="AQ32" s="29" t="s">
        <v>88</v>
      </c>
      <c r="AR32" s="34">
        <v>3.115048035E9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264</v>
      </c>
      <c r="J33" s="29" t="s">
        <v>276</v>
      </c>
      <c r="K33" s="29" t="s">
        <v>277</v>
      </c>
      <c r="L33" s="30" t="s">
        <v>2</v>
      </c>
      <c r="M33" s="29" t="s">
        <v>68</v>
      </c>
      <c r="N33" s="29" t="s">
        <v>145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158</v>
      </c>
      <c r="U33" s="29" t="s">
        <v>266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267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151</v>
      </c>
      <c r="AP33" s="46" t="s">
        <v>268</v>
      </c>
      <c r="AQ33" s="29" t="s">
        <v>88</v>
      </c>
      <c r="AR33" s="34">
        <v>3.115048035E9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264</v>
      </c>
      <c r="J34" s="29" t="s">
        <v>278</v>
      </c>
      <c r="K34" s="29" t="s">
        <v>279</v>
      </c>
      <c r="L34" s="30" t="s">
        <v>2</v>
      </c>
      <c r="M34" s="29" t="s">
        <v>68</v>
      </c>
      <c r="N34" s="29" t="s">
        <v>280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158</v>
      </c>
      <c r="U34" s="29" t="s">
        <v>281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282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151</v>
      </c>
      <c r="AP34" s="46" t="s">
        <v>268</v>
      </c>
      <c r="AQ34" s="29" t="s">
        <v>88</v>
      </c>
      <c r="AR34" s="34">
        <v>3.115048035E9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264</v>
      </c>
      <c r="J35" s="29" t="s">
        <v>283</v>
      </c>
      <c r="K35" s="29" t="s">
        <v>284</v>
      </c>
      <c r="L35" s="30" t="s">
        <v>2</v>
      </c>
      <c r="M35" s="29" t="s">
        <v>68</v>
      </c>
      <c r="N35" s="29" t="s">
        <v>145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158</v>
      </c>
      <c r="U35" s="29" t="s">
        <v>285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286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151</v>
      </c>
      <c r="AP35" s="46" t="s">
        <v>268</v>
      </c>
      <c r="AQ35" s="29" t="s">
        <v>88</v>
      </c>
      <c r="AR35" s="34">
        <v>3.115048035E9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264</v>
      </c>
      <c r="J36" s="29" t="s">
        <v>287</v>
      </c>
      <c r="K36" s="29" t="s">
        <v>288</v>
      </c>
      <c r="L36" s="30" t="s">
        <v>2</v>
      </c>
      <c r="M36" s="29" t="s">
        <v>68</v>
      </c>
      <c r="N36" s="29" t="s">
        <v>145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158</v>
      </c>
      <c r="U36" s="29" t="s">
        <v>289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275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151</v>
      </c>
      <c r="AP36" s="46" t="s">
        <v>268</v>
      </c>
      <c r="AQ36" s="29" t="s">
        <v>88</v>
      </c>
      <c r="AR36" s="34">
        <v>3.115048035E9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264</v>
      </c>
      <c r="J37" s="29" t="s">
        <v>290</v>
      </c>
      <c r="K37" s="29" t="s">
        <v>291</v>
      </c>
      <c r="L37" s="30" t="s">
        <v>2</v>
      </c>
      <c r="M37" s="29" t="s">
        <v>68</v>
      </c>
      <c r="N37" s="29" t="s">
        <v>145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158</v>
      </c>
      <c r="U37" s="29" t="s">
        <v>292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293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151</v>
      </c>
      <c r="AP37" s="46" t="s">
        <v>268</v>
      </c>
      <c r="AQ37" s="29" t="s">
        <v>88</v>
      </c>
      <c r="AR37" s="34">
        <v>3.115048035E9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264</v>
      </c>
      <c r="J38" s="29" t="s">
        <v>294</v>
      </c>
      <c r="K38" s="29" t="s">
        <v>295</v>
      </c>
      <c r="L38" s="30" t="s">
        <v>2</v>
      </c>
      <c r="M38" s="29" t="s">
        <v>68</v>
      </c>
      <c r="N38" s="29" t="s">
        <v>145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158</v>
      </c>
      <c r="U38" s="29" t="s">
        <v>296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297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151</v>
      </c>
      <c r="AP38" s="46" t="s">
        <v>268</v>
      </c>
      <c r="AQ38" s="29" t="s">
        <v>88</v>
      </c>
      <c r="AR38" s="34">
        <v>3.115048035E9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264</v>
      </c>
      <c r="J39" s="29" t="s">
        <v>287</v>
      </c>
      <c r="K39" s="29" t="s">
        <v>198</v>
      </c>
      <c r="L39" s="30" t="s">
        <v>2</v>
      </c>
      <c r="M39" s="29" t="s">
        <v>68</v>
      </c>
      <c r="N39" s="29" t="s">
        <v>145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158</v>
      </c>
      <c r="U39" s="29" t="s">
        <v>298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275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151</v>
      </c>
      <c r="AP39" s="46" t="s">
        <v>268</v>
      </c>
      <c r="AQ39" s="29" t="s">
        <v>88</v>
      </c>
      <c r="AR39" s="34">
        <v>3.115048035E9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264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158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151</v>
      </c>
      <c r="AP40" s="46" t="s">
        <v>268</v>
      </c>
      <c r="AQ40" s="29" t="s">
        <v>88</v>
      </c>
      <c r="AR40" s="34">
        <v>3.115048035E9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264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151</v>
      </c>
      <c r="AP41" s="46" t="s">
        <v>268</v>
      </c>
      <c r="AQ41" s="29" t="s">
        <v>88</v>
      </c>
      <c r="AR41" s="34">
        <v>3.115048035E9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264</v>
      </c>
      <c r="J42" s="29" t="s">
        <v>299</v>
      </c>
      <c r="K42" s="29" t="s">
        <v>300</v>
      </c>
      <c r="L42" s="30" t="s">
        <v>2</v>
      </c>
      <c r="M42" s="29" t="s">
        <v>68</v>
      </c>
      <c r="N42" s="29" t="s">
        <v>145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158</v>
      </c>
      <c r="U42" s="29" t="s">
        <v>285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275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151</v>
      </c>
      <c r="AP42" s="46" t="s">
        <v>268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65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4" t="s">
        <v>256</v>
      </c>
      <c r="B181" s="44">
        <f>SUBTOTAL(103,SEPTIEMBRE!$B$18:$B$180)</f>
        <v>43</v>
      </c>
      <c r="C181" s="44"/>
      <c r="D181" s="44"/>
      <c r="E181" s="44"/>
      <c r="F181" s="44"/>
      <c r="G181" s="44"/>
      <c r="H181" s="44"/>
      <c r="I181" s="44"/>
      <c r="J181" s="44"/>
      <c r="K181" s="44">
        <f>SUBTOTAL(103,SEPTIEMBRE!$K$18:$K$180)</f>
        <v>43</v>
      </c>
      <c r="L181" s="44">
        <f>SUBTOTAL(103,SEPTIEMBRE!$L$18:$L$180)</f>
        <v>43</v>
      </c>
      <c r="M181" s="44"/>
      <c r="N181" s="44">
        <f>SUBTOTAL(103,SEPTIEMBRE!$N$18:$N$180)</f>
        <v>43</v>
      </c>
      <c r="O181" s="44"/>
      <c r="P181" s="44"/>
      <c r="Q181" s="44">
        <f>SUBTOTAL(103,SEPTIEMBRE!$Q$18:$Q$180)</f>
        <v>163</v>
      </c>
      <c r="R181" s="44">
        <f>SUBTOTAL(103,SEPTIEMBRE!$R$18:$R$180)</f>
        <v>43</v>
      </c>
      <c r="S181" s="44"/>
      <c r="T181" s="44"/>
      <c r="U181" s="44"/>
      <c r="V181" s="44">
        <f>SUBTOTAL(103,SEPTIEMBRE!$V$18:$V$180)</f>
        <v>43</v>
      </c>
      <c r="W181" s="44"/>
      <c r="X181" s="44"/>
      <c r="Y181" s="44">
        <f>SUBTOTAL(103,SEPTIEMBRE!$Y$18:$Y$180)</f>
        <v>43</v>
      </c>
      <c r="Z181" s="44">
        <f>SUBTOTAL(103,SEPTIEMBRE!$Z$18:$Z$180)</f>
        <v>43</v>
      </c>
      <c r="AA181" s="44">
        <f>SUBTOTAL(103,SEPTIEMBRE!$AA$18:$AA$180)</f>
        <v>43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>
        <f>SUBTOTAL(103,SEPTIEMBRE!$AR$18:$AR$180)</f>
        <v>43</v>
      </c>
      <c r="AS181" s="44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1:L180">
    <cfRule type="cellIs" dxfId="0" priority="1" operator="equal">
      <formula>"INGRESO"</formula>
    </cfRule>
  </conditionalFormatting>
  <conditionalFormatting sqref="L17 L61:L180">
    <cfRule type="cellIs" dxfId="1" priority="2" operator="equal">
      <formula>"CAMBIO DE GRUPO"</formula>
    </cfRule>
  </conditionalFormatting>
  <conditionalFormatting sqref="L17 L61:L180">
    <cfRule type="cellIs" dxfId="2" priority="3" operator="equal">
      <formula>"DESERCIÓN"</formula>
    </cfRule>
  </conditionalFormatting>
  <conditionalFormatting sqref="L61:L180">
    <cfRule type="containsText" dxfId="4" priority="4" operator="containsText" text="REINGRESO">
      <formula>NOT(ISERROR(SEARCH(("REINGRESO"),(L61))))</formula>
    </cfRule>
  </conditionalFormatting>
  <conditionalFormatting sqref="L31:L35">
    <cfRule type="cellIs" dxfId="0" priority="5" operator="equal">
      <formula>"INGRESO"</formula>
    </cfRule>
  </conditionalFormatting>
  <conditionalFormatting sqref="L31:L35">
    <cfRule type="cellIs" dxfId="1" priority="6" operator="equal">
      <formula>"CAMBIO DE GRUPO"</formula>
    </cfRule>
  </conditionalFormatting>
  <conditionalFormatting sqref="L31:L35">
    <cfRule type="cellIs" dxfId="2" priority="7" operator="equal">
      <formula>"DESERCIÓN"</formula>
    </cfRule>
  </conditionalFormatting>
  <conditionalFormatting sqref="L31:L35">
    <cfRule type="containsText" dxfId="3" priority="8" operator="containsText" text="REINGRESO">
      <formula>NOT(ISERROR(SEARCH(("REINGRESO"),(L31))))</formula>
    </cfRule>
  </conditionalFormatting>
  <conditionalFormatting sqref="L31:L35">
    <cfRule type="containsText" dxfId="4" priority="9" operator="containsText" text="REINGRESO">
      <formula>NOT(ISERROR(SEARCH(("REINGRESO"),(L31))))</formula>
    </cfRule>
  </conditionalFormatting>
  <conditionalFormatting sqref="L18:L28">
    <cfRule type="cellIs" dxfId="0" priority="10" operator="equal">
      <formula>"INGRESO"</formula>
    </cfRule>
  </conditionalFormatting>
  <conditionalFormatting sqref="L18:L28">
    <cfRule type="cellIs" dxfId="1" priority="11" operator="equal">
      <formula>"CAMBIO DE GRUPO"</formula>
    </cfRule>
  </conditionalFormatting>
  <conditionalFormatting sqref="L18:L28">
    <cfRule type="cellIs" dxfId="2" priority="12" operator="equal">
      <formula>"DESERCIÓN"</formula>
    </cfRule>
  </conditionalFormatting>
  <conditionalFormatting sqref="L18:L28">
    <cfRule type="containsText" dxfId="3" priority="13" operator="containsText" text="REINGRESO">
      <formula>NOT(ISERROR(SEARCH(("REINGRESO"),(L18))))</formula>
    </cfRule>
  </conditionalFormatting>
  <conditionalFormatting sqref="L18:L28">
    <cfRule type="containsText" dxfId="4" priority="14" operator="containsText" text="REINGRESO">
      <formula>NOT(ISERROR(SEARCH(("REINGRESO"),(L18))))</formula>
    </cfRule>
  </conditionalFormatting>
  <conditionalFormatting sqref="L43:L59">
    <cfRule type="cellIs" dxfId="0" priority="15" operator="equal">
      <formula>"INGRESO"</formula>
    </cfRule>
  </conditionalFormatting>
  <conditionalFormatting sqref="L43:L59">
    <cfRule type="cellIs" dxfId="1" priority="16" operator="equal">
      <formula>"CAMBIO DE GRUPO"</formula>
    </cfRule>
  </conditionalFormatting>
  <conditionalFormatting sqref="L43:L59">
    <cfRule type="cellIs" dxfId="2" priority="17" operator="equal">
      <formula>"DESERCIÓN"</formula>
    </cfRule>
  </conditionalFormatting>
  <conditionalFormatting sqref="L30">
    <cfRule type="cellIs" dxfId="0" priority="18" operator="equal">
      <formula>"INGRESO"</formula>
    </cfRule>
  </conditionalFormatting>
  <conditionalFormatting sqref="L30">
    <cfRule type="cellIs" dxfId="1" priority="19" operator="equal">
      <formula>"CAMBIO DE GRUPO"</formula>
    </cfRule>
  </conditionalFormatting>
  <conditionalFormatting sqref="L30">
    <cfRule type="cellIs" dxfId="2" priority="20" operator="equal">
      <formula>"DESERCIÓN"</formula>
    </cfRule>
  </conditionalFormatting>
  <conditionalFormatting sqref="L30">
    <cfRule type="containsText" dxfId="3" priority="21" operator="containsText" text="REINGRESO">
      <formula>NOT(ISERROR(SEARCH(("REINGRESO"),(L30))))</formula>
    </cfRule>
  </conditionalFormatting>
  <conditionalFormatting sqref="L30">
    <cfRule type="containsText" dxfId="4" priority="22" operator="containsText" text="REINGRESO">
      <formula>NOT(ISERROR(SEARCH(("REINGRESO"),(L30))))</formula>
    </cfRule>
  </conditionalFormatting>
  <conditionalFormatting sqref="L29">
    <cfRule type="cellIs" dxfId="0" priority="23" operator="equal">
      <formula>"INGRESO"</formula>
    </cfRule>
  </conditionalFormatting>
  <conditionalFormatting sqref="L29">
    <cfRule type="cellIs" dxfId="1" priority="24" operator="equal">
      <formula>"CAMBIO DE GRUPO"</formula>
    </cfRule>
  </conditionalFormatting>
  <conditionalFormatting sqref="L29">
    <cfRule type="cellIs" dxfId="2" priority="25" operator="equal">
      <formula>"DESERCIÓN"</formula>
    </cfRule>
  </conditionalFormatting>
  <conditionalFormatting sqref="L29">
    <cfRule type="containsText" dxfId="3" priority="26" operator="containsText" text="REINGRESO">
      <formula>NOT(ISERROR(SEARCH(("REINGRESO"),(L29))))</formula>
    </cfRule>
  </conditionalFormatting>
  <conditionalFormatting sqref="L29">
    <cfRule type="containsText" dxfId="4" priority="27" operator="containsText" text="REINGRESO">
      <formula>NOT(ISERROR(SEARCH(("REINGRESO"),(L29))))</formula>
    </cfRule>
  </conditionalFormatting>
  <conditionalFormatting sqref="L37:L39 L41:L42">
    <cfRule type="cellIs" dxfId="0" priority="28" operator="equal">
      <formula>"INGRESO"</formula>
    </cfRule>
  </conditionalFormatting>
  <conditionalFormatting sqref="L37:L39 L41:L42">
    <cfRule type="cellIs" dxfId="1" priority="29" operator="equal">
      <formula>"CAMBIO DE GRUPO"</formula>
    </cfRule>
  </conditionalFormatting>
  <conditionalFormatting sqref="L37:L39 L41:L42">
    <cfRule type="cellIs" dxfId="2" priority="30" operator="equal">
      <formula>"DESERCIÓN"</formula>
    </cfRule>
  </conditionalFormatting>
  <conditionalFormatting sqref="L37:L39 L41:L42">
    <cfRule type="containsText" dxfId="3" priority="31" operator="containsText" text="REINGRESO">
      <formula>NOT(ISERROR(SEARCH(("REINGRESO"),(L37))))</formula>
    </cfRule>
  </conditionalFormatting>
  <conditionalFormatting sqref="L37:L39 L41:L42">
    <cfRule type="containsText" dxfId="4" priority="32" operator="containsText" text="REINGRESO">
      <formula>NOT(ISERROR(SEARCH(("REINGRESO"),(L37))))</formula>
    </cfRule>
  </conditionalFormatting>
  <conditionalFormatting sqref="L36">
    <cfRule type="cellIs" dxfId="0" priority="33" operator="equal">
      <formula>"INGRESO"</formula>
    </cfRule>
  </conditionalFormatting>
  <conditionalFormatting sqref="L36">
    <cfRule type="cellIs" dxfId="1" priority="34" operator="equal">
      <formula>"CAMBIO DE GRUPO"</formula>
    </cfRule>
  </conditionalFormatting>
  <conditionalFormatting sqref="L36">
    <cfRule type="cellIs" dxfId="2" priority="35" operator="equal">
      <formula>"DESERCIÓN"</formula>
    </cfRule>
  </conditionalFormatting>
  <conditionalFormatting sqref="L36">
    <cfRule type="containsText" dxfId="3" priority="36" operator="containsText" text="REINGRESO">
      <formula>NOT(ISERROR(SEARCH(("REINGRESO"),(L36))))</formula>
    </cfRule>
  </conditionalFormatting>
  <conditionalFormatting sqref="L36">
    <cfRule type="containsText" dxfId="4" priority="37" operator="containsText" text="REINGRESO">
      <formula>NOT(ISERROR(SEARCH(("REINGRESO"),(L36))))</formula>
    </cfRule>
  </conditionalFormatting>
  <conditionalFormatting sqref="L40">
    <cfRule type="cellIs" dxfId="0" priority="38" operator="equal">
      <formula>"INGRESO"</formula>
    </cfRule>
  </conditionalFormatting>
  <conditionalFormatting sqref="L40">
    <cfRule type="cellIs" dxfId="1" priority="39" operator="equal">
      <formula>"CAMBIO DE GRUPO"</formula>
    </cfRule>
  </conditionalFormatting>
  <conditionalFormatting sqref="L40">
    <cfRule type="cellIs" dxfId="2" priority="40" operator="equal">
      <formula>"DESERCIÓN"</formula>
    </cfRule>
  </conditionalFormatting>
  <conditionalFormatting sqref="L40">
    <cfRule type="containsText" dxfId="3" priority="41" operator="containsText" text="REINGRESO">
      <formula>NOT(ISERROR(SEARCH(("REINGRESO"),(L40))))</formula>
    </cfRule>
  </conditionalFormatting>
  <conditionalFormatting sqref="L40">
    <cfRule type="containsText" dxfId="4" priority="42" operator="containsText" text="REINGRESO">
      <formula>NOT(ISERROR(SEARCH(("REINGRESO"),(L40))))</formula>
    </cfRule>
  </conditionalFormatting>
  <conditionalFormatting sqref="L60">
    <cfRule type="cellIs" dxfId="0" priority="43" operator="equal">
      <formula>"INGRESO"</formula>
    </cfRule>
  </conditionalFormatting>
  <conditionalFormatting sqref="L60">
    <cfRule type="cellIs" dxfId="1" priority="44" operator="equal">
      <formula>"CAMBIO DE GRUPO"</formula>
    </cfRule>
  </conditionalFormatting>
  <conditionalFormatting sqref="L60">
    <cfRule type="cellIs" dxfId="2" priority="45" operator="equal">
      <formula>"DESERCIÓN"</formula>
    </cfRule>
  </conditionalFormatting>
  <conditionalFormatting sqref="L60">
    <cfRule type="containsText" dxfId="3" priority="46" operator="containsText" text="REINGRESO">
      <formula>NOT(ISERROR(SEARCH(("REINGRESO"),(L60))))</formula>
    </cfRule>
  </conditionalFormatting>
  <conditionalFormatting sqref="L60">
    <cfRule type="containsText" dxfId="4" priority="47" operator="containsText" text="REINGRESO">
      <formula>NOT(ISERROR(SEARCH(("REINGRESO"),(L60))))</formula>
    </cfRule>
  </conditionalFormatting>
  <conditionalFormatting sqref="L43:L59">
    <cfRule type="containsText" dxfId="3" priority="48" operator="containsText" text="REINGRESO">
      <formula>NOT(ISERROR(SEARCH(("REINGRESO"),(L43))))</formula>
    </cfRule>
  </conditionalFormatting>
  <conditionalFormatting sqref="L43:L59">
    <cfRule type="containsText" dxfId="4" priority="49" operator="containsText" text="REINGRESO">
      <formula>NOT(ISERROR(SEARCH(("REINGRESO"),(L43))))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9" max="10" width="18.43"/>
    <col customWidth="1" min="11" max="11" width="15.0"/>
    <col customWidth="1" min="12" max="12" width="25.29"/>
    <col customWidth="1" min="13" max="13" width="25.0"/>
    <col customWidth="1" min="14" max="14" width="18.43"/>
    <col customWidth="1" min="15" max="15" width="18.86"/>
    <col customWidth="1" min="16" max="17" width="27.14"/>
    <col customWidth="1" min="18" max="18" width="29.29"/>
    <col customWidth="1" min="19" max="19" width="31.14"/>
    <col customWidth="1" min="20" max="20" width="21.43"/>
    <col customWidth="1" min="21" max="21" width="33.43"/>
    <col customWidth="1" min="22" max="22" width="26.43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5" width="29.86"/>
  </cols>
  <sheetData>
    <row r="9" ht="12.0" customHeight="1">
      <c r="A9" s="1" t="s">
        <v>0</v>
      </c>
      <c r="B9" s="2"/>
      <c r="C9" s="3"/>
      <c r="D9" s="4" t="s">
        <v>1</v>
      </c>
      <c r="E9" s="5">
        <f>+OCTUBRE!$B$181</f>
        <v>43</v>
      </c>
      <c r="F9" s="3"/>
      <c r="G9" s="3"/>
      <c r="H9" s="3"/>
      <c r="I9" s="3"/>
      <c r="J9" s="3"/>
      <c r="K9" s="6" t="s">
        <v>0</v>
      </c>
      <c r="L9" s="7"/>
      <c r="M9" s="3"/>
      <c r="N9" s="4" t="s">
        <v>1</v>
      </c>
      <c r="O9" s="5">
        <f>+OCTUBRE!$B$181</f>
        <v>43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12.0" customHeight="1">
      <c r="A10" s="9" t="s">
        <v>2</v>
      </c>
      <c r="B10" s="10">
        <f>COUNTIF(OCTUBRE!$L$18:$L$180,A10)</f>
        <v>43</v>
      </c>
      <c r="C10" s="3"/>
      <c r="D10" s="11"/>
      <c r="E10" s="11"/>
      <c r="F10" s="12"/>
      <c r="G10" s="13"/>
      <c r="H10" s="13"/>
      <c r="I10" s="3"/>
      <c r="J10" s="3"/>
      <c r="K10" s="9" t="s">
        <v>2</v>
      </c>
      <c r="L10" s="10">
        <f>COUNTIF(OCTUBRE!$L$18:$L$180,K10)</f>
        <v>43</v>
      </c>
      <c r="M10" s="13"/>
      <c r="N10" s="11"/>
      <c r="O10" s="11"/>
      <c r="P10" s="3"/>
      <c r="Q10" s="3"/>
      <c r="R10" s="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ht="12.0" customHeight="1">
      <c r="A11" s="9" t="s">
        <v>3</v>
      </c>
      <c r="B11" s="10">
        <f>COUNTIF(OCTUBRE!$L$18:$L$180,A11)</f>
        <v>0</v>
      </c>
      <c r="C11" s="3"/>
      <c r="D11" s="3"/>
      <c r="E11" s="3"/>
      <c r="F11" s="3"/>
      <c r="G11" s="3"/>
      <c r="H11" s="3"/>
      <c r="I11" s="3"/>
      <c r="J11" s="3"/>
      <c r="K11" s="9" t="s">
        <v>3</v>
      </c>
      <c r="L11" s="10">
        <f>COUNTIF(OCTUBRE!$L$18:$L$180,K11)</f>
        <v>0</v>
      </c>
      <c r="M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ht="12.0" customHeight="1">
      <c r="A12" s="9" t="s">
        <v>4</v>
      </c>
      <c r="B12" s="10">
        <f>COUNTIF(OCTUBRE!$L$18:$L$180,A12)</f>
        <v>0</v>
      </c>
      <c r="C12" s="3"/>
      <c r="D12" s="3"/>
      <c r="E12" s="3"/>
      <c r="F12" s="3"/>
      <c r="G12" s="3"/>
      <c r="H12" s="3"/>
      <c r="I12" s="3"/>
      <c r="J12" s="3"/>
      <c r="K12" s="9" t="s">
        <v>4</v>
      </c>
      <c r="L12" s="10">
        <f>COUNTIF(OCTUBRE!$L$18:$L$180,K12)</f>
        <v>0</v>
      </c>
      <c r="M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ht="12.0" customHeight="1">
      <c r="A13" s="9" t="s">
        <v>5</v>
      </c>
      <c r="B13" s="10">
        <f>COUNTIF(OCTUBRE!$L$18:$L$180,A13)</f>
        <v>0</v>
      </c>
      <c r="C13" s="3"/>
      <c r="D13" s="3"/>
      <c r="E13" s="3"/>
      <c r="F13" s="3"/>
      <c r="G13" s="3"/>
      <c r="H13" s="3"/>
      <c r="I13" s="3"/>
      <c r="J13" s="3"/>
      <c r="K13" s="9" t="s">
        <v>5</v>
      </c>
      <c r="L13" s="10">
        <f>COUNTIF(OCTUBRE!$L$18:$L$180,K13)</f>
        <v>0</v>
      </c>
      <c r="M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ht="12.0" customHeight="1">
      <c r="A14" s="14" t="s">
        <v>6</v>
      </c>
      <c r="B14" s="15">
        <f>SUM(B10:B13)</f>
        <v>43</v>
      </c>
      <c r="C14" s="3"/>
      <c r="D14" s="3"/>
      <c r="E14" s="3"/>
      <c r="F14" s="3"/>
      <c r="G14" s="3"/>
      <c r="H14" s="3"/>
      <c r="I14" s="3"/>
      <c r="J14" s="3"/>
      <c r="K14" s="14" t="s">
        <v>6</v>
      </c>
      <c r="L14" s="15">
        <f>SUM(L10:L13)</f>
        <v>43</v>
      </c>
      <c r="M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ht="12.0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ht="26.25" customHeight="1">
      <c r="A16" s="16" t="s">
        <v>7</v>
      </c>
      <c r="B16" s="17"/>
      <c r="C16" s="17"/>
      <c r="D16" s="17"/>
      <c r="E16" s="17"/>
      <c r="F16" s="17"/>
      <c r="G16" s="17"/>
      <c r="H16" s="17"/>
      <c r="I16" s="18"/>
      <c r="J16" s="19" t="s">
        <v>8</v>
      </c>
      <c r="K16" s="17"/>
      <c r="L16" s="17"/>
      <c r="M16" s="18"/>
      <c r="N16" s="19" t="s">
        <v>8</v>
      </c>
      <c r="O16" s="17"/>
      <c r="P16" s="17"/>
      <c r="Q16" s="17"/>
      <c r="R16" s="18"/>
      <c r="S16" s="19" t="s">
        <v>8</v>
      </c>
      <c r="T16" s="17"/>
      <c r="U16" s="17"/>
      <c r="V16" s="17"/>
      <c r="W16" s="17"/>
      <c r="X16" s="20"/>
      <c r="Y16" s="19" t="s">
        <v>8</v>
      </c>
      <c r="Z16" s="17"/>
      <c r="AA16" s="17"/>
      <c r="AB16" s="17"/>
      <c r="AC16" s="18"/>
      <c r="AD16" s="19" t="s">
        <v>8</v>
      </c>
      <c r="AE16" s="17"/>
      <c r="AF16" s="18"/>
      <c r="AG16" s="21" t="s">
        <v>9</v>
      </c>
      <c r="AH16" s="17"/>
      <c r="AI16" s="17"/>
      <c r="AJ16" s="17"/>
      <c r="AK16" s="17"/>
      <c r="AL16" s="18"/>
      <c r="AM16" s="22" t="s">
        <v>10</v>
      </c>
      <c r="AN16" s="17"/>
      <c r="AO16" s="17"/>
      <c r="AP16" s="18"/>
      <c r="AQ16" s="23" t="s">
        <v>11</v>
      </c>
      <c r="AR16" s="18"/>
      <c r="AS16" s="3"/>
    </row>
    <row r="17" ht="37.5" customHeight="1">
      <c r="A17" s="24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5" t="s">
        <v>21</v>
      </c>
      <c r="K17" s="25" t="s">
        <v>22</v>
      </c>
      <c r="L17" s="25" t="s">
        <v>23</v>
      </c>
      <c r="M17" s="25" t="s">
        <v>24</v>
      </c>
      <c r="N17" s="25" t="s">
        <v>25</v>
      </c>
      <c r="O17" s="25" t="s">
        <v>26</v>
      </c>
      <c r="P17" s="25" t="s">
        <v>27</v>
      </c>
      <c r="Q17" s="25" t="s">
        <v>28</v>
      </c>
      <c r="R17" s="25" t="s">
        <v>29</v>
      </c>
      <c r="S17" s="25" t="s">
        <v>30</v>
      </c>
      <c r="T17" s="25" t="s">
        <v>31</v>
      </c>
      <c r="U17" s="25" t="s">
        <v>32</v>
      </c>
      <c r="V17" s="25" t="s">
        <v>33</v>
      </c>
      <c r="W17" s="25" t="s">
        <v>34</v>
      </c>
      <c r="X17" s="25" t="s">
        <v>35</v>
      </c>
      <c r="Y17" s="25" t="s">
        <v>36</v>
      </c>
      <c r="Z17" s="25" t="s">
        <v>37</v>
      </c>
      <c r="AA17" s="25" t="s">
        <v>38</v>
      </c>
      <c r="AB17" s="25" t="s">
        <v>39</v>
      </c>
      <c r="AC17" s="25" t="s">
        <v>40</v>
      </c>
      <c r="AD17" s="25" t="s">
        <v>41</v>
      </c>
      <c r="AE17" s="25" t="s">
        <v>42</v>
      </c>
      <c r="AF17" s="25" t="s">
        <v>43</v>
      </c>
      <c r="AG17" s="26" t="s">
        <v>44</v>
      </c>
      <c r="AH17" s="26" t="s">
        <v>45</v>
      </c>
      <c r="AI17" s="26" t="s">
        <v>46</v>
      </c>
      <c r="AJ17" s="26" t="s">
        <v>47</v>
      </c>
      <c r="AK17" s="26" t="s">
        <v>48</v>
      </c>
      <c r="AL17" s="26" t="s">
        <v>49</v>
      </c>
      <c r="AM17" s="27" t="s">
        <v>50</v>
      </c>
      <c r="AN17" s="27" t="s">
        <v>51</v>
      </c>
      <c r="AO17" s="27" t="s">
        <v>52</v>
      </c>
      <c r="AP17" s="27" t="s">
        <v>53</v>
      </c>
      <c r="AQ17" s="28" t="s">
        <v>54</v>
      </c>
      <c r="AR17" s="28" t="s">
        <v>55</v>
      </c>
      <c r="AS17" s="24" t="s">
        <v>56</v>
      </c>
    </row>
    <row r="18" ht="12.0" customHeight="1">
      <c r="A18" s="29" t="s">
        <v>57</v>
      </c>
      <c r="B18" s="29" t="s">
        <v>58</v>
      </c>
      <c r="C18" s="29" t="s">
        <v>59</v>
      </c>
      <c r="D18" s="29" t="s">
        <v>60</v>
      </c>
      <c r="E18" s="29" t="s">
        <v>61</v>
      </c>
      <c r="F18" s="29" t="s">
        <v>62</v>
      </c>
      <c r="G18" s="29" t="s">
        <v>63</v>
      </c>
      <c r="H18" s="29" t="s">
        <v>64</v>
      </c>
      <c r="I18" s="29" t="s">
        <v>90</v>
      </c>
      <c r="J18" s="29" t="s">
        <v>91</v>
      </c>
      <c r="K18" s="29" t="s">
        <v>92</v>
      </c>
      <c r="L18" s="30" t="s">
        <v>2</v>
      </c>
      <c r="M18" s="29" t="s">
        <v>68</v>
      </c>
      <c r="N18" s="29" t="s">
        <v>69</v>
      </c>
      <c r="O18" s="29">
        <v>1.092916139E9</v>
      </c>
      <c r="P18" s="31">
        <v>42320.0</v>
      </c>
      <c r="Q18" s="32">
        <v>8.0</v>
      </c>
      <c r="R18" s="29" t="s">
        <v>70</v>
      </c>
      <c r="S18" s="33">
        <v>3.115048035E9</v>
      </c>
      <c r="T18" s="29" t="s">
        <v>71</v>
      </c>
      <c r="U18" s="29" t="s">
        <v>93</v>
      </c>
      <c r="V18" s="29" t="s">
        <v>58</v>
      </c>
      <c r="W18" s="29" t="s">
        <v>59</v>
      </c>
      <c r="X18" s="29" t="s">
        <v>73</v>
      </c>
      <c r="Y18" s="29" t="s">
        <v>74</v>
      </c>
      <c r="Z18" s="29" t="s">
        <v>75</v>
      </c>
      <c r="AA18" s="29" t="s">
        <v>76</v>
      </c>
      <c r="AB18" s="29" t="s">
        <v>77</v>
      </c>
      <c r="AC18" s="29" t="s">
        <v>94</v>
      </c>
      <c r="AD18" s="29" t="s">
        <v>79</v>
      </c>
      <c r="AE18" s="29" t="s">
        <v>80</v>
      </c>
      <c r="AF18" s="29" t="s">
        <v>81</v>
      </c>
      <c r="AG18" s="29" t="s">
        <v>95</v>
      </c>
      <c r="AH18" s="33">
        <v>3.115048035E9</v>
      </c>
      <c r="AI18" s="33">
        <v>3.115048035E9</v>
      </c>
      <c r="AJ18" s="29" t="s">
        <v>83</v>
      </c>
      <c r="AK18" s="29" t="s">
        <v>83</v>
      </c>
      <c r="AL18" s="33" t="s">
        <v>84</v>
      </c>
      <c r="AM18" s="29" t="s">
        <v>85</v>
      </c>
      <c r="AN18" s="34">
        <v>3.2174695E9</v>
      </c>
      <c r="AO18" s="29" t="s">
        <v>86</v>
      </c>
      <c r="AP18" s="35" t="s">
        <v>87</v>
      </c>
      <c r="AQ18" s="29" t="s">
        <v>88</v>
      </c>
      <c r="AR18" s="34">
        <v>3.115048035E9</v>
      </c>
      <c r="AS18" s="29" t="s">
        <v>89</v>
      </c>
    </row>
    <row r="19" ht="12.0" customHeight="1">
      <c r="A19" s="29" t="s">
        <v>57</v>
      </c>
      <c r="B19" s="29" t="s">
        <v>58</v>
      </c>
      <c r="C19" s="29" t="s">
        <v>59</v>
      </c>
      <c r="D19" s="29" t="s">
        <v>60</v>
      </c>
      <c r="E19" s="29" t="s">
        <v>61</v>
      </c>
      <c r="F19" s="29" t="s">
        <v>62</v>
      </c>
      <c r="G19" s="29" t="s">
        <v>63</v>
      </c>
      <c r="H19" s="29" t="s">
        <v>64</v>
      </c>
      <c r="I19" s="29" t="s">
        <v>96</v>
      </c>
      <c r="J19" s="29" t="s">
        <v>97</v>
      </c>
      <c r="K19" s="29" t="s">
        <v>98</v>
      </c>
      <c r="L19" s="30" t="s">
        <v>2</v>
      </c>
      <c r="M19" s="29" t="s">
        <v>68</v>
      </c>
      <c r="N19" s="29" t="s">
        <v>69</v>
      </c>
      <c r="O19" s="29">
        <v>1.089104018E9</v>
      </c>
      <c r="P19" s="31">
        <v>43596.0</v>
      </c>
      <c r="Q19" s="32">
        <v>5.0</v>
      </c>
      <c r="R19" s="29" t="s">
        <v>99</v>
      </c>
      <c r="S19" s="33">
        <v>3.115048035E9</v>
      </c>
      <c r="T19" s="29" t="s">
        <v>71</v>
      </c>
      <c r="U19" s="29" t="s">
        <v>100</v>
      </c>
      <c r="V19" s="29" t="s">
        <v>58</v>
      </c>
      <c r="W19" s="29" t="s">
        <v>59</v>
      </c>
      <c r="X19" s="29" t="s">
        <v>73</v>
      </c>
      <c r="Y19" s="29" t="s">
        <v>74</v>
      </c>
      <c r="Z19" s="29" t="s">
        <v>75</v>
      </c>
      <c r="AA19" s="29" t="s">
        <v>76</v>
      </c>
      <c r="AB19" s="29" t="s">
        <v>77</v>
      </c>
      <c r="AC19" s="29" t="s">
        <v>94</v>
      </c>
      <c r="AD19" s="29" t="s">
        <v>79</v>
      </c>
      <c r="AE19" s="29" t="s">
        <v>80</v>
      </c>
      <c r="AF19" s="29" t="s">
        <v>81</v>
      </c>
      <c r="AG19" s="29" t="s">
        <v>101</v>
      </c>
      <c r="AH19" s="33">
        <v>3.115048035E9</v>
      </c>
      <c r="AI19" s="33">
        <v>3.115048035E9</v>
      </c>
      <c r="AJ19" s="29" t="s">
        <v>83</v>
      </c>
      <c r="AK19" s="29" t="s">
        <v>83</v>
      </c>
      <c r="AL19" s="33" t="s">
        <v>84</v>
      </c>
      <c r="AM19" s="29" t="s">
        <v>85</v>
      </c>
      <c r="AN19" s="34">
        <v>3.2174695E9</v>
      </c>
      <c r="AO19" s="29" t="s">
        <v>86</v>
      </c>
      <c r="AP19" s="35" t="s">
        <v>87</v>
      </c>
      <c r="AQ19" s="29" t="s">
        <v>88</v>
      </c>
      <c r="AR19" s="34">
        <v>3.115048035E9</v>
      </c>
      <c r="AS19" s="29" t="s">
        <v>89</v>
      </c>
    </row>
    <row r="20" ht="12.0" customHeight="1">
      <c r="A20" s="29" t="s">
        <v>57</v>
      </c>
      <c r="B20" s="29" t="s">
        <v>58</v>
      </c>
      <c r="C20" s="29" t="s">
        <v>59</v>
      </c>
      <c r="D20" s="29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 t="s">
        <v>102</v>
      </c>
      <c r="J20" s="29" t="s">
        <v>103</v>
      </c>
      <c r="K20" s="29" t="s">
        <v>104</v>
      </c>
      <c r="L20" s="30" t="s">
        <v>2</v>
      </c>
      <c r="M20" s="29" t="s">
        <v>68</v>
      </c>
      <c r="N20" s="29" t="s">
        <v>69</v>
      </c>
      <c r="O20" s="29">
        <v>1.089104139E9</v>
      </c>
      <c r="P20" s="31">
        <v>43787.0</v>
      </c>
      <c r="Q20" s="32">
        <v>4.0</v>
      </c>
      <c r="R20" s="29" t="s">
        <v>99</v>
      </c>
      <c r="S20" s="33">
        <v>3.2175695E9</v>
      </c>
      <c r="T20" s="29" t="s">
        <v>71</v>
      </c>
      <c r="U20" s="29" t="s">
        <v>105</v>
      </c>
      <c r="V20" s="29" t="s">
        <v>58</v>
      </c>
      <c r="W20" s="29" t="s">
        <v>59</v>
      </c>
      <c r="X20" s="29" t="s">
        <v>73</v>
      </c>
      <c r="Y20" s="29" t="s">
        <v>74</v>
      </c>
      <c r="Z20" s="29" t="s">
        <v>75</v>
      </c>
      <c r="AA20" s="29" t="s">
        <v>76</v>
      </c>
      <c r="AB20" s="29" t="s">
        <v>77</v>
      </c>
      <c r="AC20" s="29" t="s">
        <v>94</v>
      </c>
      <c r="AD20" s="29" t="s">
        <v>79</v>
      </c>
      <c r="AE20" s="29" t="s">
        <v>80</v>
      </c>
      <c r="AF20" s="29" t="s">
        <v>81</v>
      </c>
      <c r="AG20" s="29" t="s">
        <v>106</v>
      </c>
      <c r="AH20" s="33">
        <v>3.2175695E9</v>
      </c>
      <c r="AI20" s="33">
        <v>3.2175695E9</v>
      </c>
      <c r="AJ20" s="29" t="s">
        <v>83</v>
      </c>
      <c r="AK20" s="29" t="s">
        <v>83</v>
      </c>
      <c r="AL20" s="33" t="s">
        <v>84</v>
      </c>
      <c r="AM20" s="29" t="s">
        <v>85</v>
      </c>
      <c r="AN20" s="34">
        <v>3.2174695E9</v>
      </c>
      <c r="AO20" s="29" t="s">
        <v>86</v>
      </c>
      <c r="AP20" s="35" t="s">
        <v>87</v>
      </c>
      <c r="AQ20" s="29" t="s">
        <v>88</v>
      </c>
      <c r="AR20" s="34">
        <v>3.115048035E9</v>
      </c>
      <c r="AS20" s="29" t="s">
        <v>89</v>
      </c>
    </row>
    <row r="21" ht="12.0" customHeight="1">
      <c r="A21" s="29" t="s">
        <v>57</v>
      </c>
      <c r="B21" s="29" t="s">
        <v>58</v>
      </c>
      <c r="C21" s="29" t="s">
        <v>59</v>
      </c>
      <c r="D21" s="29" t="s">
        <v>60</v>
      </c>
      <c r="E21" s="29" t="s">
        <v>61</v>
      </c>
      <c r="F21" s="29" t="s">
        <v>62</v>
      </c>
      <c r="G21" s="29" t="s">
        <v>63</v>
      </c>
      <c r="H21" s="29" t="s">
        <v>64</v>
      </c>
      <c r="I21" s="29" t="s">
        <v>96</v>
      </c>
      <c r="J21" s="29" t="s">
        <v>107</v>
      </c>
      <c r="K21" s="29" t="s">
        <v>108</v>
      </c>
      <c r="L21" s="30" t="s">
        <v>2</v>
      </c>
      <c r="M21" s="29" t="s">
        <v>68</v>
      </c>
      <c r="N21" s="29" t="s">
        <v>69</v>
      </c>
      <c r="O21" s="29">
        <v>1.090123103E9</v>
      </c>
      <c r="P21" s="31">
        <v>43342.0</v>
      </c>
      <c r="Q21" s="32">
        <v>5.0</v>
      </c>
      <c r="R21" s="29" t="s">
        <v>99</v>
      </c>
      <c r="S21" s="33">
        <v>3.117929873E9</v>
      </c>
      <c r="T21" s="29" t="s">
        <v>71</v>
      </c>
      <c r="U21" s="29" t="s">
        <v>109</v>
      </c>
      <c r="V21" s="29" t="s">
        <v>58</v>
      </c>
      <c r="W21" s="29" t="s">
        <v>59</v>
      </c>
      <c r="X21" s="29" t="s">
        <v>73</v>
      </c>
      <c r="Y21" s="29" t="s">
        <v>74</v>
      </c>
      <c r="Z21" s="29" t="s">
        <v>75</v>
      </c>
      <c r="AA21" s="29" t="s">
        <v>76</v>
      </c>
      <c r="AB21" s="29" t="s">
        <v>77</v>
      </c>
      <c r="AC21" s="29" t="s">
        <v>94</v>
      </c>
      <c r="AD21" s="29" t="s">
        <v>79</v>
      </c>
      <c r="AE21" s="29" t="s">
        <v>80</v>
      </c>
      <c r="AF21" s="29" t="s">
        <v>81</v>
      </c>
      <c r="AG21" s="29" t="s">
        <v>110</v>
      </c>
      <c r="AH21" s="33">
        <v>3.117929873E9</v>
      </c>
      <c r="AI21" s="33">
        <v>3.117929873E9</v>
      </c>
      <c r="AJ21" s="29" t="s">
        <v>83</v>
      </c>
      <c r="AK21" s="29" t="s">
        <v>83</v>
      </c>
      <c r="AL21" s="33" t="s">
        <v>84</v>
      </c>
      <c r="AM21" s="29" t="s">
        <v>85</v>
      </c>
      <c r="AN21" s="34">
        <v>3.2174695E9</v>
      </c>
      <c r="AO21" s="29" t="s">
        <v>86</v>
      </c>
      <c r="AP21" s="35" t="s">
        <v>87</v>
      </c>
      <c r="AQ21" s="29" t="s">
        <v>88</v>
      </c>
      <c r="AR21" s="34">
        <v>3.115048035E9</v>
      </c>
      <c r="AS21" s="29" t="s">
        <v>89</v>
      </c>
    </row>
    <row r="22" ht="12.0" customHeight="1">
      <c r="A22" s="29" t="s">
        <v>57</v>
      </c>
      <c r="B22" s="29" t="s">
        <v>58</v>
      </c>
      <c r="C22" s="29" t="s">
        <v>59</v>
      </c>
      <c r="D22" s="29" t="s">
        <v>60</v>
      </c>
      <c r="E22" s="29" t="s">
        <v>61</v>
      </c>
      <c r="F22" s="29" t="s">
        <v>62</v>
      </c>
      <c r="G22" s="29" t="s">
        <v>63</v>
      </c>
      <c r="H22" s="29" t="s">
        <v>64</v>
      </c>
      <c r="I22" s="29" t="s">
        <v>96</v>
      </c>
      <c r="J22" s="29" t="s">
        <v>111</v>
      </c>
      <c r="K22" s="29" t="s">
        <v>112</v>
      </c>
      <c r="L22" s="30" t="s">
        <v>2</v>
      </c>
      <c r="M22" s="29" t="s">
        <v>68</v>
      </c>
      <c r="N22" s="29" t="s">
        <v>69</v>
      </c>
      <c r="O22" s="29">
        <v>1.106485651E9</v>
      </c>
      <c r="P22" s="31">
        <v>41117.0</v>
      </c>
      <c r="Q22" s="32">
        <v>11.0</v>
      </c>
      <c r="R22" s="29" t="s">
        <v>70</v>
      </c>
      <c r="S22" s="33" t="s">
        <v>113</v>
      </c>
      <c r="T22" s="29" t="s">
        <v>71</v>
      </c>
      <c r="U22" s="29" t="s">
        <v>114</v>
      </c>
      <c r="V22" s="29" t="s">
        <v>58</v>
      </c>
      <c r="W22" s="29" t="s">
        <v>59</v>
      </c>
      <c r="X22" s="29" t="s">
        <v>73</v>
      </c>
      <c r="Y22" s="29" t="s">
        <v>74</v>
      </c>
      <c r="Z22" s="29" t="s">
        <v>75</v>
      </c>
      <c r="AA22" s="29" t="s">
        <v>76</v>
      </c>
      <c r="AB22" s="29" t="s">
        <v>115</v>
      </c>
      <c r="AC22" s="29" t="s">
        <v>94</v>
      </c>
      <c r="AD22" s="29" t="s">
        <v>79</v>
      </c>
      <c r="AE22" s="29" t="s">
        <v>80</v>
      </c>
      <c r="AF22" s="29" t="s">
        <v>81</v>
      </c>
      <c r="AG22" s="29" t="s">
        <v>116</v>
      </c>
      <c r="AH22" s="33" t="s">
        <v>117</v>
      </c>
      <c r="AI22" s="33" t="s">
        <v>113</v>
      </c>
      <c r="AJ22" s="29" t="s">
        <v>83</v>
      </c>
      <c r="AK22" s="29" t="s">
        <v>83</v>
      </c>
      <c r="AL22" s="33" t="s">
        <v>84</v>
      </c>
      <c r="AM22" s="29" t="s">
        <v>85</v>
      </c>
      <c r="AN22" s="34">
        <v>3.2174695E9</v>
      </c>
      <c r="AO22" s="29" t="s">
        <v>86</v>
      </c>
      <c r="AP22" s="35" t="s">
        <v>87</v>
      </c>
      <c r="AQ22" s="29" t="s">
        <v>88</v>
      </c>
      <c r="AR22" s="34">
        <v>3.115048035E9</v>
      </c>
      <c r="AS22" s="29" t="s">
        <v>89</v>
      </c>
    </row>
    <row r="23" ht="12.0" customHeight="1">
      <c r="A23" s="29" t="s">
        <v>57</v>
      </c>
      <c r="B23" s="29" t="s">
        <v>58</v>
      </c>
      <c r="C23" s="29" t="s">
        <v>59</v>
      </c>
      <c r="D23" s="29" t="s">
        <v>60</v>
      </c>
      <c r="E23" s="29" t="s">
        <v>61</v>
      </c>
      <c r="F23" s="29" t="s">
        <v>62</v>
      </c>
      <c r="G23" s="29" t="s">
        <v>63</v>
      </c>
      <c r="H23" s="29" t="s">
        <v>64</v>
      </c>
      <c r="I23" s="29" t="s">
        <v>96</v>
      </c>
      <c r="J23" s="29" t="s">
        <v>118</v>
      </c>
      <c r="K23" s="29" t="s">
        <v>119</v>
      </c>
      <c r="L23" s="30" t="s">
        <v>2</v>
      </c>
      <c r="M23" s="29" t="s">
        <v>68</v>
      </c>
      <c r="N23" s="29" t="s">
        <v>69</v>
      </c>
      <c r="O23" s="29">
        <v>1.086636411E9</v>
      </c>
      <c r="P23" s="31">
        <v>41839.0</v>
      </c>
      <c r="Q23" s="32">
        <v>8.0</v>
      </c>
      <c r="R23" s="29" t="s">
        <v>70</v>
      </c>
      <c r="S23" s="33">
        <v>3.045838171E9</v>
      </c>
      <c r="T23" s="29" t="s">
        <v>71</v>
      </c>
      <c r="U23" s="29" t="s">
        <v>109</v>
      </c>
      <c r="V23" s="29" t="s">
        <v>58</v>
      </c>
      <c r="W23" s="29" t="s">
        <v>59</v>
      </c>
      <c r="X23" s="29" t="s">
        <v>73</v>
      </c>
      <c r="Y23" s="29" t="s">
        <v>74</v>
      </c>
      <c r="Z23" s="29" t="s">
        <v>75</v>
      </c>
      <c r="AA23" s="29" t="s">
        <v>76</v>
      </c>
      <c r="AB23" s="29" t="s">
        <v>77</v>
      </c>
      <c r="AC23" s="29" t="s">
        <v>94</v>
      </c>
      <c r="AD23" s="29" t="s">
        <v>79</v>
      </c>
      <c r="AE23" s="29" t="s">
        <v>80</v>
      </c>
      <c r="AF23" s="29" t="s">
        <v>81</v>
      </c>
      <c r="AG23" s="29" t="s">
        <v>120</v>
      </c>
      <c r="AH23" s="33" t="s">
        <v>117</v>
      </c>
      <c r="AI23" s="36" t="s">
        <v>113</v>
      </c>
      <c r="AJ23" s="29" t="s">
        <v>83</v>
      </c>
      <c r="AK23" s="29" t="s">
        <v>83</v>
      </c>
      <c r="AL23" s="33" t="s">
        <v>84</v>
      </c>
      <c r="AM23" s="29" t="s">
        <v>85</v>
      </c>
      <c r="AN23" s="34">
        <v>3.2174695E9</v>
      </c>
      <c r="AO23" s="29" t="s">
        <v>86</v>
      </c>
      <c r="AP23" s="35" t="s">
        <v>87</v>
      </c>
      <c r="AQ23" s="29" t="s">
        <v>88</v>
      </c>
      <c r="AR23" s="34">
        <v>3.115048035E9</v>
      </c>
      <c r="AS23" s="29" t="s">
        <v>89</v>
      </c>
    </row>
    <row r="24" ht="12.0" customHeight="1">
      <c r="A24" s="29" t="s">
        <v>57</v>
      </c>
      <c r="B24" s="29" t="s">
        <v>58</v>
      </c>
      <c r="C24" s="29" t="s">
        <v>59</v>
      </c>
      <c r="D24" s="29" t="s">
        <v>60</v>
      </c>
      <c r="E24" s="29" t="s">
        <v>61</v>
      </c>
      <c r="F24" s="29" t="s">
        <v>62</v>
      </c>
      <c r="G24" s="29" t="s">
        <v>63</v>
      </c>
      <c r="H24" s="29" t="s">
        <v>64</v>
      </c>
      <c r="I24" s="29" t="s">
        <v>96</v>
      </c>
      <c r="J24" s="29" t="s">
        <v>107</v>
      </c>
      <c r="K24" s="29" t="s">
        <v>121</v>
      </c>
      <c r="L24" s="30" t="s">
        <v>2</v>
      </c>
      <c r="M24" s="29" t="s">
        <v>68</v>
      </c>
      <c r="N24" s="29" t="s">
        <v>69</v>
      </c>
      <c r="O24" s="29">
        <v>1.092916598E9</v>
      </c>
      <c r="P24" s="31">
        <v>42570.0</v>
      </c>
      <c r="Q24" s="32">
        <v>7.0</v>
      </c>
      <c r="R24" s="29" t="s">
        <v>99</v>
      </c>
      <c r="S24" s="33">
        <v>3.117929873E9</v>
      </c>
      <c r="T24" s="29" t="s">
        <v>71</v>
      </c>
      <c r="U24" s="29" t="s">
        <v>122</v>
      </c>
      <c r="V24" s="29" t="s">
        <v>58</v>
      </c>
      <c r="W24" s="29" t="s">
        <v>59</v>
      </c>
      <c r="X24" s="29" t="s">
        <v>73</v>
      </c>
      <c r="Y24" s="29" t="s">
        <v>74</v>
      </c>
      <c r="Z24" s="29" t="s">
        <v>75</v>
      </c>
      <c r="AA24" s="29" t="s">
        <v>76</v>
      </c>
      <c r="AB24" s="29" t="s">
        <v>77</v>
      </c>
      <c r="AC24" s="29" t="s">
        <v>94</v>
      </c>
      <c r="AD24" s="29" t="s">
        <v>79</v>
      </c>
      <c r="AE24" s="29" t="s">
        <v>80</v>
      </c>
      <c r="AF24" s="29" t="s">
        <v>81</v>
      </c>
      <c r="AG24" s="29" t="s">
        <v>110</v>
      </c>
      <c r="AH24" s="33">
        <v>3.117929873E9</v>
      </c>
      <c r="AI24" s="33">
        <v>3.117929873E9</v>
      </c>
      <c r="AJ24" s="29" t="s">
        <v>83</v>
      </c>
      <c r="AK24" s="29" t="s">
        <v>83</v>
      </c>
      <c r="AL24" s="33" t="s">
        <v>84</v>
      </c>
      <c r="AM24" s="29" t="s">
        <v>85</v>
      </c>
      <c r="AN24" s="34">
        <v>3.2174695E9</v>
      </c>
      <c r="AO24" s="29" t="s">
        <v>86</v>
      </c>
      <c r="AP24" s="35" t="s">
        <v>87</v>
      </c>
      <c r="AQ24" s="29" t="s">
        <v>88</v>
      </c>
      <c r="AR24" s="34">
        <v>3.115048035E9</v>
      </c>
      <c r="AS24" s="29" t="s">
        <v>89</v>
      </c>
    </row>
    <row r="25" ht="12.0" customHeight="1">
      <c r="A25" s="29" t="s">
        <v>57</v>
      </c>
      <c r="B25" s="29" t="s">
        <v>58</v>
      </c>
      <c r="C25" s="29" t="s">
        <v>59</v>
      </c>
      <c r="D25" s="29" t="s">
        <v>60</v>
      </c>
      <c r="E25" s="29" t="s">
        <v>61</v>
      </c>
      <c r="F25" s="29" t="s">
        <v>62</v>
      </c>
      <c r="G25" s="29" t="s">
        <v>63</v>
      </c>
      <c r="H25" s="29" t="s">
        <v>64</v>
      </c>
      <c r="I25" s="29" t="s">
        <v>102</v>
      </c>
      <c r="J25" s="29" t="s">
        <v>107</v>
      </c>
      <c r="K25" s="29" t="s">
        <v>123</v>
      </c>
      <c r="L25" s="30" t="s">
        <v>2</v>
      </c>
      <c r="M25" s="29" t="s">
        <v>68</v>
      </c>
      <c r="N25" s="29" t="s">
        <v>69</v>
      </c>
      <c r="O25" s="29">
        <v>1.092915641E9</v>
      </c>
      <c r="P25" s="31">
        <v>41891.0</v>
      </c>
      <c r="Q25" s="32">
        <v>9.0</v>
      </c>
      <c r="R25" s="29" t="s">
        <v>99</v>
      </c>
      <c r="S25" s="33">
        <v>3.117929873E9</v>
      </c>
      <c r="T25" s="29" t="s">
        <v>71</v>
      </c>
      <c r="U25" s="29" t="s">
        <v>122</v>
      </c>
      <c r="V25" s="29" t="s">
        <v>58</v>
      </c>
      <c r="W25" s="29" t="s">
        <v>59</v>
      </c>
      <c r="X25" s="29" t="s">
        <v>73</v>
      </c>
      <c r="Y25" s="29" t="s">
        <v>74</v>
      </c>
      <c r="Z25" s="29" t="s">
        <v>75</v>
      </c>
      <c r="AA25" s="29" t="s">
        <v>76</v>
      </c>
      <c r="AB25" s="29" t="s">
        <v>77</v>
      </c>
      <c r="AC25" s="29" t="s">
        <v>94</v>
      </c>
      <c r="AD25" s="29" t="s">
        <v>79</v>
      </c>
      <c r="AE25" s="29" t="s">
        <v>80</v>
      </c>
      <c r="AF25" s="29" t="s">
        <v>81</v>
      </c>
      <c r="AG25" s="29" t="s">
        <v>110</v>
      </c>
      <c r="AH25" s="33">
        <v>3.117929873E9</v>
      </c>
      <c r="AI25" s="33">
        <v>3.117929873E9</v>
      </c>
      <c r="AJ25" s="29" t="s">
        <v>83</v>
      </c>
      <c r="AK25" s="29" t="s">
        <v>83</v>
      </c>
      <c r="AL25" s="33" t="s">
        <v>84</v>
      </c>
      <c r="AM25" s="29" t="s">
        <v>85</v>
      </c>
      <c r="AN25" s="34">
        <v>3.2174695E9</v>
      </c>
      <c r="AO25" s="29" t="s">
        <v>86</v>
      </c>
      <c r="AP25" s="35" t="s">
        <v>87</v>
      </c>
      <c r="AQ25" s="29" t="s">
        <v>88</v>
      </c>
      <c r="AR25" s="34">
        <v>3.115048035E9</v>
      </c>
      <c r="AS25" s="29" t="s">
        <v>89</v>
      </c>
    </row>
    <row r="26" ht="12.0" customHeight="1">
      <c r="A26" s="29" t="s">
        <v>57</v>
      </c>
      <c r="B26" s="29" t="s">
        <v>58</v>
      </c>
      <c r="C26" s="29" t="s">
        <v>59</v>
      </c>
      <c r="D26" s="29" t="s">
        <v>60</v>
      </c>
      <c r="E26" s="29" t="s">
        <v>61</v>
      </c>
      <c r="F26" s="29" t="s">
        <v>62</v>
      </c>
      <c r="G26" s="29" t="s">
        <v>63</v>
      </c>
      <c r="H26" s="29" t="s">
        <v>64</v>
      </c>
      <c r="I26" s="29" t="s">
        <v>96</v>
      </c>
      <c r="J26" s="29" t="s">
        <v>124</v>
      </c>
      <c r="K26" s="29" t="s">
        <v>125</v>
      </c>
      <c r="L26" s="30" t="s">
        <v>2</v>
      </c>
      <c r="M26" s="29" t="s">
        <v>68</v>
      </c>
      <c r="N26" s="29" t="s">
        <v>69</v>
      </c>
      <c r="O26" s="29">
        <v>1.110235387E9</v>
      </c>
      <c r="P26" s="37">
        <v>42056.0</v>
      </c>
      <c r="Q26" s="32">
        <v>10.0</v>
      </c>
      <c r="R26" s="29" t="s">
        <v>99</v>
      </c>
      <c r="S26" s="38">
        <v>3.103192978E9</v>
      </c>
      <c r="T26" s="29" t="s">
        <v>71</v>
      </c>
      <c r="U26" s="29" t="s">
        <v>126</v>
      </c>
      <c r="V26" s="29" t="s">
        <v>58</v>
      </c>
      <c r="W26" s="29" t="s">
        <v>59</v>
      </c>
      <c r="X26" s="29" t="s">
        <v>73</v>
      </c>
      <c r="Y26" s="29" t="s">
        <v>74</v>
      </c>
      <c r="Z26" s="29" t="s">
        <v>75</v>
      </c>
      <c r="AA26" s="29" t="s">
        <v>76</v>
      </c>
      <c r="AB26" s="29" t="s">
        <v>77</v>
      </c>
      <c r="AC26" s="29" t="s">
        <v>94</v>
      </c>
      <c r="AD26" s="29" t="s">
        <v>79</v>
      </c>
      <c r="AE26" s="29" t="s">
        <v>80</v>
      </c>
      <c r="AF26" s="29" t="s">
        <v>81</v>
      </c>
      <c r="AG26" s="29" t="s">
        <v>127</v>
      </c>
      <c r="AH26" s="33">
        <v>3.117929873E9</v>
      </c>
      <c r="AI26" s="33">
        <v>3.117929873E9</v>
      </c>
      <c r="AJ26" s="29" t="s">
        <v>83</v>
      </c>
      <c r="AK26" s="29" t="s">
        <v>83</v>
      </c>
      <c r="AL26" s="33" t="s">
        <v>84</v>
      </c>
      <c r="AM26" s="29" t="s">
        <v>85</v>
      </c>
      <c r="AN26" s="34">
        <v>3.2174695E9</v>
      </c>
      <c r="AO26" s="29" t="s">
        <v>86</v>
      </c>
      <c r="AP26" s="35" t="s">
        <v>87</v>
      </c>
      <c r="AQ26" s="29" t="s">
        <v>88</v>
      </c>
      <c r="AR26" s="34">
        <v>3.115048035E9</v>
      </c>
      <c r="AS26" s="29" t="s">
        <v>89</v>
      </c>
    </row>
    <row r="27" ht="12.0" customHeight="1">
      <c r="A27" s="29" t="s">
        <v>57</v>
      </c>
      <c r="B27" s="29" t="s">
        <v>58</v>
      </c>
      <c r="C27" s="29" t="s">
        <v>59</v>
      </c>
      <c r="D27" s="29" t="s">
        <v>60</v>
      </c>
      <c r="E27" s="29" t="s">
        <v>61</v>
      </c>
      <c r="F27" s="29" t="s">
        <v>62</v>
      </c>
      <c r="G27" s="29" t="s">
        <v>63</v>
      </c>
      <c r="H27" s="29" t="s">
        <v>64</v>
      </c>
      <c r="I27" s="29" t="s">
        <v>128</v>
      </c>
      <c r="J27" s="29" t="s">
        <v>107</v>
      </c>
      <c r="K27" s="29" t="s">
        <v>129</v>
      </c>
      <c r="L27" s="30" t="s">
        <v>2</v>
      </c>
      <c r="M27" s="29" t="s">
        <v>68</v>
      </c>
      <c r="N27" s="29" t="s">
        <v>69</v>
      </c>
      <c r="O27" s="29">
        <v>1.092913963E9</v>
      </c>
      <c r="P27" s="37">
        <v>40978.0</v>
      </c>
      <c r="Q27" s="32">
        <v>13.0</v>
      </c>
      <c r="R27" s="29" t="s">
        <v>99</v>
      </c>
      <c r="S27" s="33">
        <v>3.117929873E9</v>
      </c>
      <c r="T27" s="29" t="s">
        <v>71</v>
      </c>
      <c r="U27" s="29" t="s">
        <v>130</v>
      </c>
      <c r="V27" s="29" t="s">
        <v>58</v>
      </c>
      <c r="W27" s="29" t="s">
        <v>59</v>
      </c>
      <c r="X27" s="29" t="s">
        <v>73</v>
      </c>
      <c r="Y27" s="29" t="s">
        <v>74</v>
      </c>
      <c r="Z27" s="29" t="s">
        <v>75</v>
      </c>
      <c r="AA27" s="29" t="s">
        <v>76</v>
      </c>
      <c r="AB27" s="29" t="s">
        <v>77</v>
      </c>
      <c r="AC27" s="29" t="s">
        <v>94</v>
      </c>
      <c r="AD27" s="29" t="s">
        <v>79</v>
      </c>
      <c r="AE27" s="29" t="s">
        <v>80</v>
      </c>
      <c r="AF27" s="29" t="s">
        <v>81</v>
      </c>
      <c r="AG27" s="29" t="s">
        <v>110</v>
      </c>
      <c r="AH27" s="33">
        <v>3.117929873E9</v>
      </c>
      <c r="AI27" s="33">
        <v>3.117929873E9</v>
      </c>
      <c r="AJ27" s="29" t="s">
        <v>83</v>
      </c>
      <c r="AK27" s="29" t="s">
        <v>83</v>
      </c>
      <c r="AL27" s="33" t="s">
        <v>84</v>
      </c>
      <c r="AM27" s="29" t="s">
        <v>85</v>
      </c>
      <c r="AN27" s="34">
        <v>3.2174695E9</v>
      </c>
      <c r="AO27" s="29" t="s">
        <v>86</v>
      </c>
      <c r="AP27" s="35" t="s">
        <v>87</v>
      </c>
      <c r="AQ27" s="29" t="s">
        <v>88</v>
      </c>
      <c r="AR27" s="34">
        <v>3.115048035E9</v>
      </c>
      <c r="AS27" s="29" t="s">
        <v>89</v>
      </c>
    </row>
    <row r="28" ht="12.0" customHeight="1">
      <c r="A28" s="29" t="s">
        <v>57</v>
      </c>
      <c r="B28" s="29" t="s">
        <v>58</v>
      </c>
      <c r="C28" s="29" t="s">
        <v>59</v>
      </c>
      <c r="D28" s="29" t="s">
        <v>60</v>
      </c>
      <c r="E28" s="29" t="s">
        <v>61</v>
      </c>
      <c r="F28" s="29" t="s">
        <v>62</v>
      </c>
      <c r="G28" s="29" t="s">
        <v>63</v>
      </c>
      <c r="H28" s="29" t="s">
        <v>64</v>
      </c>
      <c r="I28" s="29" t="s">
        <v>102</v>
      </c>
      <c r="J28" s="29" t="s">
        <v>131</v>
      </c>
      <c r="K28" s="29" t="s">
        <v>132</v>
      </c>
      <c r="L28" s="30" t="s">
        <v>2</v>
      </c>
      <c r="M28" s="29" t="s">
        <v>68</v>
      </c>
      <c r="N28" s="29" t="s">
        <v>133</v>
      </c>
      <c r="O28" s="29">
        <v>1.089104881E9</v>
      </c>
      <c r="P28" s="37">
        <v>44703.0</v>
      </c>
      <c r="Q28" s="32">
        <v>2.0</v>
      </c>
      <c r="R28" s="29" t="s">
        <v>99</v>
      </c>
      <c r="S28" s="38">
        <v>3.115048035E9</v>
      </c>
      <c r="T28" s="29" t="s">
        <v>71</v>
      </c>
      <c r="U28" s="29" t="s">
        <v>134</v>
      </c>
      <c r="V28" s="29" t="s">
        <v>58</v>
      </c>
      <c r="W28" s="29" t="s">
        <v>59</v>
      </c>
      <c r="X28" s="29" t="s">
        <v>73</v>
      </c>
      <c r="Y28" s="29" t="s">
        <v>74</v>
      </c>
      <c r="Z28" s="29" t="s">
        <v>75</v>
      </c>
      <c r="AA28" s="29" t="s">
        <v>76</v>
      </c>
      <c r="AB28" s="29" t="s">
        <v>77</v>
      </c>
      <c r="AC28" s="29" t="s">
        <v>94</v>
      </c>
      <c r="AD28" s="29" t="s">
        <v>79</v>
      </c>
      <c r="AE28" s="29" t="s">
        <v>80</v>
      </c>
      <c r="AF28" s="29" t="s">
        <v>81</v>
      </c>
      <c r="AG28" s="29" t="s">
        <v>101</v>
      </c>
      <c r="AH28" s="33">
        <v>3.115048035E9</v>
      </c>
      <c r="AI28" s="33">
        <v>3.115048035E9</v>
      </c>
      <c r="AJ28" s="29" t="s">
        <v>83</v>
      </c>
      <c r="AK28" s="29" t="s">
        <v>83</v>
      </c>
      <c r="AL28" s="33" t="s">
        <v>84</v>
      </c>
      <c r="AM28" s="29" t="s">
        <v>85</v>
      </c>
      <c r="AN28" s="34">
        <v>3.2174695E9</v>
      </c>
      <c r="AO28" s="29" t="s">
        <v>86</v>
      </c>
      <c r="AP28" s="35" t="s">
        <v>87</v>
      </c>
      <c r="AQ28" s="29" t="s">
        <v>88</v>
      </c>
      <c r="AR28" s="34">
        <v>3.115048035E9</v>
      </c>
      <c r="AS28" s="29" t="s">
        <v>89</v>
      </c>
    </row>
    <row r="29" ht="12.0" customHeight="1">
      <c r="A29" s="29" t="s">
        <v>57</v>
      </c>
      <c r="B29" s="29" t="s">
        <v>58</v>
      </c>
      <c r="C29" s="29" t="s">
        <v>59</v>
      </c>
      <c r="D29" s="29" t="s">
        <v>60</v>
      </c>
      <c r="E29" s="29" t="s">
        <v>61</v>
      </c>
      <c r="F29" s="29" t="s">
        <v>62</v>
      </c>
      <c r="G29" s="29" t="s">
        <v>63</v>
      </c>
      <c r="H29" s="29" t="s">
        <v>64</v>
      </c>
      <c r="I29" s="29" t="s">
        <v>102</v>
      </c>
      <c r="J29" s="29" t="s">
        <v>124</v>
      </c>
      <c r="K29" s="29" t="s">
        <v>135</v>
      </c>
      <c r="L29" s="30" t="s">
        <v>2</v>
      </c>
      <c r="M29" s="29" t="s">
        <v>68</v>
      </c>
      <c r="N29" s="29" t="s">
        <v>133</v>
      </c>
      <c r="O29" s="29">
        <v>1.110236511E9</v>
      </c>
      <c r="P29" s="37">
        <v>44827.0</v>
      </c>
      <c r="Q29" s="32">
        <v>2.0</v>
      </c>
      <c r="R29" s="29" t="s">
        <v>70</v>
      </c>
      <c r="S29" s="38">
        <v>3.103192978E9</v>
      </c>
      <c r="T29" s="29" t="s">
        <v>71</v>
      </c>
      <c r="U29" s="29" t="s">
        <v>126</v>
      </c>
      <c r="V29" s="29" t="s">
        <v>58</v>
      </c>
      <c r="W29" s="29" t="s">
        <v>59</v>
      </c>
      <c r="X29" s="29" t="s">
        <v>73</v>
      </c>
      <c r="Y29" s="29" t="s">
        <v>74</v>
      </c>
      <c r="Z29" s="29" t="s">
        <v>75</v>
      </c>
      <c r="AA29" s="29" t="s">
        <v>76</v>
      </c>
      <c r="AB29" s="29" t="s">
        <v>136</v>
      </c>
      <c r="AC29" s="29" t="s">
        <v>94</v>
      </c>
      <c r="AD29" s="29" t="s">
        <v>79</v>
      </c>
      <c r="AE29" s="29" t="s">
        <v>80</v>
      </c>
      <c r="AF29" s="29" t="s">
        <v>81</v>
      </c>
      <c r="AG29" s="29" t="s">
        <v>127</v>
      </c>
      <c r="AH29" s="33" t="s">
        <v>117</v>
      </c>
      <c r="AI29" s="33" t="s">
        <v>117</v>
      </c>
      <c r="AJ29" s="29" t="s">
        <v>83</v>
      </c>
      <c r="AK29" s="29" t="s">
        <v>83</v>
      </c>
      <c r="AL29" s="33" t="s">
        <v>84</v>
      </c>
      <c r="AM29" s="29" t="s">
        <v>85</v>
      </c>
      <c r="AN29" s="34">
        <v>3.2174695E9</v>
      </c>
      <c r="AO29" s="29" t="s">
        <v>86</v>
      </c>
      <c r="AP29" s="29" t="s">
        <v>87</v>
      </c>
      <c r="AQ29" s="29" t="s">
        <v>88</v>
      </c>
      <c r="AR29" s="34">
        <v>3.115048035E9</v>
      </c>
      <c r="AS29" s="29" t="s">
        <v>89</v>
      </c>
    </row>
    <row r="30" ht="12.0" customHeight="1">
      <c r="A30" s="29" t="s">
        <v>57</v>
      </c>
      <c r="B30" s="29" t="s">
        <v>58</v>
      </c>
      <c r="C30" s="29" t="s">
        <v>59</v>
      </c>
      <c r="D30" s="29" t="s">
        <v>60</v>
      </c>
      <c r="E30" s="29" t="s">
        <v>61</v>
      </c>
      <c r="F30" s="29" t="s">
        <v>62</v>
      </c>
      <c r="G30" s="29" t="s">
        <v>63</v>
      </c>
      <c r="H30" s="29" t="s">
        <v>64</v>
      </c>
      <c r="I30" s="29" t="s">
        <v>96</v>
      </c>
      <c r="J30" s="29" t="s">
        <v>124</v>
      </c>
      <c r="K30" s="29" t="s">
        <v>137</v>
      </c>
      <c r="L30" s="30" t="s">
        <v>2</v>
      </c>
      <c r="M30" s="29" t="s">
        <v>68</v>
      </c>
      <c r="N30" s="29" t="s">
        <v>133</v>
      </c>
      <c r="O30" s="29">
        <v>1.110235918E9</v>
      </c>
      <c r="P30" s="37">
        <v>42917.0</v>
      </c>
      <c r="Q30" s="32">
        <v>7.0</v>
      </c>
      <c r="R30" s="29" t="s">
        <v>99</v>
      </c>
      <c r="S30" s="38">
        <v>3.103192978E9</v>
      </c>
      <c r="T30" s="29" t="s">
        <v>71</v>
      </c>
      <c r="U30" s="29" t="s">
        <v>126</v>
      </c>
      <c r="V30" s="29" t="s">
        <v>58</v>
      </c>
      <c r="W30" s="29" t="s">
        <v>59</v>
      </c>
      <c r="X30" s="29" t="s">
        <v>73</v>
      </c>
      <c r="Y30" s="29" t="s">
        <v>74</v>
      </c>
      <c r="Z30" s="29" t="s">
        <v>75</v>
      </c>
      <c r="AA30" s="29" t="s">
        <v>76</v>
      </c>
      <c r="AB30" s="29" t="s">
        <v>136</v>
      </c>
      <c r="AC30" s="29" t="s">
        <v>94</v>
      </c>
      <c r="AD30" s="29" t="s">
        <v>79</v>
      </c>
      <c r="AE30" s="29" t="s">
        <v>80</v>
      </c>
      <c r="AF30" s="29" t="s">
        <v>81</v>
      </c>
      <c r="AG30" s="29" t="s">
        <v>127</v>
      </c>
      <c r="AH30" s="33" t="s">
        <v>117</v>
      </c>
      <c r="AI30" s="33" t="s">
        <v>117</v>
      </c>
      <c r="AJ30" s="29" t="s">
        <v>83</v>
      </c>
      <c r="AK30" s="29" t="s">
        <v>83</v>
      </c>
      <c r="AL30" s="33" t="s">
        <v>84</v>
      </c>
      <c r="AM30" s="29" t="s">
        <v>85</v>
      </c>
      <c r="AN30" s="34">
        <v>3.2174695E9</v>
      </c>
      <c r="AO30" s="29" t="s">
        <v>86</v>
      </c>
      <c r="AP30" s="35" t="s">
        <v>87</v>
      </c>
      <c r="AQ30" s="29" t="s">
        <v>88</v>
      </c>
      <c r="AR30" s="34">
        <v>3.115048035E9</v>
      </c>
      <c r="AS30" s="29" t="s">
        <v>89</v>
      </c>
    </row>
    <row r="31" ht="12.0" customHeight="1">
      <c r="A31" s="29" t="s">
        <v>138</v>
      </c>
      <c r="B31" s="29" t="s">
        <v>58</v>
      </c>
      <c r="C31" s="29" t="s">
        <v>59</v>
      </c>
      <c r="D31" s="29" t="s">
        <v>60</v>
      </c>
      <c r="E31" s="29" t="s">
        <v>61</v>
      </c>
      <c r="F31" s="29" t="s">
        <v>62</v>
      </c>
      <c r="G31" s="29" t="s">
        <v>63</v>
      </c>
      <c r="H31" s="29" t="s">
        <v>64</v>
      </c>
      <c r="I31" s="29" t="s">
        <v>264</v>
      </c>
      <c r="J31" s="29" t="s">
        <v>265</v>
      </c>
      <c r="K31" s="29" t="s">
        <v>92</v>
      </c>
      <c r="L31" s="30" t="s">
        <v>2</v>
      </c>
      <c r="M31" s="29" t="s">
        <v>68</v>
      </c>
      <c r="N31" s="29" t="s">
        <v>145</v>
      </c>
      <c r="O31" s="29">
        <v>1.088335236E9</v>
      </c>
      <c r="P31" s="37">
        <v>35197.0</v>
      </c>
      <c r="Q31" s="32">
        <v>29.0</v>
      </c>
      <c r="R31" s="29" t="s">
        <v>70</v>
      </c>
      <c r="S31" s="38">
        <v>3.213655496E9</v>
      </c>
      <c r="T31" s="29" t="s">
        <v>158</v>
      </c>
      <c r="U31" s="29" t="s">
        <v>266</v>
      </c>
      <c r="V31" s="29" t="s">
        <v>58</v>
      </c>
      <c r="W31" s="29" t="s">
        <v>59</v>
      </c>
      <c r="X31" s="29" t="s">
        <v>73</v>
      </c>
      <c r="Y31" s="29" t="s">
        <v>74</v>
      </c>
      <c r="Z31" s="29" t="s">
        <v>75</v>
      </c>
      <c r="AA31" s="29" t="s">
        <v>76</v>
      </c>
      <c r="AB31" s="29" t="s">
        <v>77</v>
      </c>
      <c r="AC31" s="29" t="s">
        <v>94</v>
      </c>
      <c r="AD31" s="29" t="s">
        <v>149</v>
      </c>
      <c r="AE31" s="29" t="s">
        <v>149</v>
      </c>
      <c r="AF31" s="29" t="s">
        <v>81</v>
      </c>
      <c r="AG31" s="29" t="s">
        <v>267</v>
      </c>
      <c r="AH31" s="38">
        <v>3.213655496E9</v>
      </c>
      <c r="AI31" s="38">
        <v>3.213655496E9</v>
      </c>
      <c r="AJ31" s="29" t="s">
        <v>83</v>
      </c>
      <c r="AK31" s="29" t="s">
        <v>83</v>
      </c>
      <c r="AL31" s="29" t="s">
        <v>83</v>
      </c>
      <c r="AM31" s="29" t="s">
        <v>85</v>
      </c>
      <c r="AN31" s="34">
        <v>3.2174695E9</v>
      </c>
      <c r="AO31" s="29" t="s">
        <v>151</v>
      </c>
      <c r="AP31" s="46" t="s">
        <v>268</v>
      </c>
      <c r="AQ31" s="29" t="s">
        <v>88</v>
      </c>
      <c r="AR31" s="34">
        <v>3.115048035E9</v>
      </c>
      <c r="AS31" s="29" t="s">
        <v>154</v>
      </c>
    </row>
    <row r="32" ht="12.0" customHeight="1">
      <c r="A32" s="29" t="s">
        <v>57</v>
      </c>
      <c r="B32" s="29" t="s">
        <v>58</v>
      </c>
      <c r="C32" s="29" t="s">
        <v>59</v>
      </c>
      <c r="D32" s="29" t="s">
        <v>60</v>
      </c>
      <c r="E32" s="29" t="s">
        <v>61</v>
      </c>
      <c r="F32" s="29" t="s">
        <v>62</v>
      </c>
      <c r="G32" s="29" t="s">
        <v>63</v>
      </c>
      <c r="H32" s="29" t="s">
        <v>64</v>
      </c>
      <c r="I32" s="29" t="s">
        <v>264</v>
      </c>
      <c r="J32" s="29" t="s">
        <v>269</v>
      </c>
      <c r="K32" s="29" t="s">
        <v>270</v>
      </c>
      <c r="L32" s="30" t="s">
        <v>2</v>
      </c>
      <c r="M32" s="29" t="s">
        <v>68</v>
      </c>
      <c r="N32" s="29" t="s">
        <v>69</v>
      </c>
      <c r="O32" s="29">
        <v>1.089385106E9</v>
      </c>
      <c r="P32" s="37">
        <v>39897.0</v>
      </c>
      <c r="Q32" s="32">
        <v>16.0</v>
      </c>
      <c r="R32" s="29" t="s">
        <v>70</v>
      </c>
      <c r="S32" s="38">
        <v>3.148599286E9</v>
      </c>
      <c r="T32" s="29" t="s">
        <v>158</v>
      </c>
      <c r="U32" s="29" t="s">
        <v>271</v>
      </c>
      <c r="V32" s="29" t="s">
        <v>58</v>
      </c>
      <c r="W32" s="29" t="s">
        <v>59</v>
      </c>
      <c r="X32" s="29" t="s">
        <v>73</v>
      </c>
      <c r="Y32" s="29" t="s">
        <v>74</v>
      </c>
      <c r="Z32" s="29" t="s">
        <v>75</v>
      </c>
      <c r="AA32" s="29" t="s">
        <v>76</v>
      </c>
      <c r="AB32" s="29" t="s">
        <v>115</v>
      </c>
      <c r="AC32" s="29" t="s">
        <v>94</v>
      </c>
      <c r="AD32" s="29" t="s">
        <v>272</v>
      </c>
      <c r="AE32" s="29" t="s">
        <v>273</v>
      </c>
      <c r="AF32" s="29" t="s">
        <v>274</v>
      </c>
      <c r="AG32" s="29" t="s">
        <v>275</v>
      </c>
      <c r="AH32" s="33">
        <v>3.148599286E9</v>
      </c>
      <c r="AI32" s="33">
        <v>3.148599286E9</v>
      </c>
      <c r="AJ32" s="29" t="s">
        <v>83</v>
      </c>
      <c r="AK32" s="29" t="s">
        <v>83</v>
      </c>
      <c r="AL32" s="29" t="s">
        <v>83</v>
      </c>
      <c r="AM32" s="29" t="s">
        <v>85</v>
      </c>
      <c r="AN32" s="34">
        <v>3.2174695E9</v>
      </c>
      <c r="AO32" s="29" t="s">
        <v>151</v>
      </c>
      <c r="AP32" s="46" t="s">
        <v>268</v>
      </c>
      <c r="AQ32" s="29" t="s">
        <v>88</v>
      </c>
      <c r="AR32" s="34">
        <v>3.115048035E9</v>
      </c>
      <c r="AS32" s="29" t="s">
        <v>154</v>
      </c>
    </row>
    <row r="33" ht="12.0" customHeight="1">
      <c r="A33" s="29" t="s">
        <v>57</v>
      </c>
      <c r="B33" s="29" t="s">
        <v>58</v>
      </c>
      <c r="C33" s="29" t="s">
        <v>59</v>
      </c>
      <c r="D33" s="29" t="s">
        <v>60</v>
      </c>
      <c r="E33" s="29" t="s">
        <v>61</v>
      </c>
      <c r="F33" s="29" t="s">
        <v>62</v>
      </c>
      <c r="G33" s="29" t="s">
        <v>63</v>
      </c>
      <c r="H33" s="29" t="s">
        <v>64</v>
      </c>
      <c r="I33" s="29" t="s">
        <v>264</v>
      </c>
      <c r="J33" s="29" t="s">
        <v>276</v>
      </c>
      <c r="K33" s="29" t="s">
        <v>277</v>
      </c>
      <c r="L33" s="30" t="s">
        <v>2</v>
      </c>
      <c r="M33" s="29" t="s">
        <v>68</v>
      </c>
      <c r="N33" s="29" t="s">
        <v>145</v>
      </c>
      <c r="O33" s="29">
        <v>4.2026921E7</v>
      </c>
      <c r="P33" s="37">
        <v>25888.0</v>
      </c>
      <c r="Q33" s="32">
        <v>55.0</v>
      </c>
      <c r="R33" s="29" t="s">
        <v>70</v>
      </c>
      <c r="S33" s="38">
        <v>3.213655496E9</v>
      </c>
      <c r="T33" s="29" t="s">
        <v>158</v>
      </c>
      <c r="U33" s="29" t="s">
        <v>266</v>
      </c>
      <c r="V33" s="29" t="s">
        <v>58</v>
      </c>
      <c r="W33" s="29" t="s">
        <v>59</v>
      </c>
      <c r="X33" s="29" t="s">
        <v>73</v>
      </c>
      <c r="Y33" s="29" t="s">
        <v>74</v>
      </c>
      <c r="Z33" s="29" t="s">
        <v>75</v>
      </c>
      <c r="AA33" s="29" t="s">
        <v>76</v>
      </c>
      <c r="AB33" s="29" t="s">
        <v>136</v>
      </c>
      <c r="AC33" s="29" t="s">
        <v>94</v>
      </c>
      <c r="AD33" s="29" t="s">
        <v>149</v>
      </c>
      <c r="AE33" s="29" t="s">
        <v>149</v>
      </c>
      <c r="AF33" s="29" t="s">
        <v>149</v>
      </c>
      <c r="AG33" s="29" t="s">
        <v>267</v>
      </c>
      <c r="AH33" s="33">
        <v>3.22626549E9</v>
      </c>
      <c r="AI33" s="33">
        <v>3.22626549E9</v>
      </c>
      <c r="AJ33" s="29" t="s">
        <v>83</v>
      </c>
      <c r="AK33" s="29" t="s">
        <v>83</v>
      </c>
      <c r="AL33" s="29" t="s">
        <v>83</v>
      </c>
      <c r="AM33" s="29" t="s">
        <v>85</v>
      </c>
      <c r="AN33" s="34">
        <v>3.2174695E9</v>
      </c>
      <c r="AO33" s="29" t="s">
        <v>151</v>
      </c>
      <c r="AP33" s="46" t="s">
        <v>268</v>
      </c>
      <c r="AQ33" s="29" t="s">
        <v>88</v>
      </c>
      <c r="AR33" s="34">
        <v>3.115048035E9</v>
      </c>
      <c r="AS33" s="29" t="s">
        <v>154</v>
      </c>
    </row>
    <row r="34" ht="12.0" customHeight="1">
      <c r="A34" s="29" t="s">
        <v>57</v>
      </c>
      <c r="B34" s="29" t="s">
        <v>58</v>
      </c>
      <c r="C34" s="29" t="s">
        <v>59</v>
      </c>
      <c r="D34" s="29" t="s">
        <v>60</v>
      </c>
      <c r="E34" s="29" t="s">
        <v>61</v>
      </c>
      <c r="F34" s="29" t="s">
        <v>62</v>
      </c>
      <c r="G34" s="29" t="s">
        <v>63</v>
      </c>
      <c r="H34" s="29" t="s">
        <v>64</v>
      </c>
      <c r="I34" s="29" t="s">
        <v>264</v>
      </c>
      <c r="J34" s="29" t="s">
        <v>278</v>
      </c>
      <c r="K34" s="29" t="s">
        <v>279</v>
      </c>
      <c r="L34" s="30" t="s">
        <v>2</v>
      </c>
      <c r="M34" s="29" t="s">
        <v>68</v>
      </c>
      <c r="N34" s="29" t="s">
        <v>280</v>
      </c>
      <c r="O34" s="29">
        <v>2.4549874E7</v>
      </c>
      <c r="P34" s="37">
        <v>17293.0</v>
      </c>
      <c r="Q34" s="32">
        <v>72.0</v>
      </c>
      <c r="R34" s="29" t="s">
        <v>70</v>
      </c>
      <c r="S34" s="38">
        <v>3.148798372E9</v>
      </c>
      <c r="T34" s="29" t="s">
        <v>158</v>
      </c>
      <c r="U34" s="29" t="s">
        <v>281</v>
      </c>
      <c r="V34" s="29" t="s">
        <v>58</v>
      </c>
      <c r="W34" s="29" t="s">
        <v>59</v>
      </c>
      <c r="X34" s="29" t="s">
        <v>73</v>
      </c>
      <c r="Y34" s="29" t="s">
        <v>74</v>
      </c>
      <c r="Z34" s="29" t="s">
        <v>75</v>
      </c>
      <c r="AA34" s="29" t="s">
        <v>76</v>
      </c>
      <c r="AB34" s="29" t="s">
        <v>77</v>
      </c>
      <c r="AC34" s="29" t="s">
        <v>94</v>
      </c>
      <c r="AD34" s="29" t="s">
        <v>149</v>
      </c>
      <c r="AE34" s="29" t="s">
        <v>149</v>
      </c>
      <c r="AF34" s="29" t="s">
        <v>149</v>
      </c>
      <c r="AG34" s="29" t="s">
        <v>282</v>
      </c>
      <c r="AH34" s="33">
        <v>3.148798372E9</v>
      </c>
      <c r="AI34" s="33">
        <v>3.148798372E9</v>
      </c>
      <c r="AJ34" s="29" t="s">
        <v>83</v>
      </c>
      <c r="AK34" s="29" t="s">
        <v>83</v>
      </c>
      <c r="AL34" s="29" t="s">
        <v>83</v>
      </c>
      <c r="AM34" s="29" t="s">
        <v>85</v>
      </c>
      <c r="AN34" s="34">
        <v>3.2174695E9</v>
      </c>
      <c r="AO34" s="29" t="s">
        <v>151</v>
      </c>
      <c r="AP34" s="46" t="s">
        <v>268</v>
      </c>
      <c r="AQ34" s="29" t="s">
        <v>88</v>
      </c>
      <c r="AR34" s="34">
        <v>3.115048035E9</v>
      </c>
      <c r="AS34" s="29" t="s">
        <v>154</v>
      </c>
    </row>
    <row r="35" ht="12.0" customHeight="1">
      <c r="A35" s="29" t="s">
        <v>57</v>
      </c>
      <c r="B35" s="29" t="s">
        <v>58</v>
      </c>
      <c r="C35" s="29" t="s">
        <v>59</v>
      </c>
      <c r="D35" s="29" t="s">
        <v>60</v>
      </c>
      <c r="E35" s="29" t="s">
        <v>61</v>
      </c>
      <c r="F35" s="29" t="s">
        <v>62</v>
      </c>
      <c r="G35" s="29" t="s">
        <v>63</v>
      </c>
      <c r="H35" s="29" t="s">
        <v>64</v>
      </c>
      <c r="I35" s="29" t="s">
        <v>264</v>
      </c>
      <c r="J35" s="29" t="s">
        <v>283</v>
      </c>
      <c r="K35" s="29" t="s">
        <v>284</v>
      </c>
      <c r="L35" s="30" t="s">
        <v>2</v>
      </c>
      <c r="M35" s="29" t="s">
        <v>68</v>
      </c>
      <c r="N35" s="29" t="s">
        <v>145</v>
      </c>
      <c r="O35" s="29">
        <v>7.5022255E7</v>
      </c>
      <c r="P35" s="37">
        <v>38691.0</v>
      </c>
      <c r="Q35" s="32">
        <v>20.0</v>
      </c>
      <c r="R35" s="29" t="s">
        <v>70</v>
      </c>
      <c r="S35" s="38">
        <v>3.234164828E9</v>
      </c>
      <c r="T35" s="29" t="s">
        <v>158</v>
      </c>
      <c r="U35" s="29" t="s">
        <v>285</v>
      </c>
      <c r="V35" s="29" t="s">
        <v>58</v>
      </c>
      <c r="W35" s="29" t="s">
        <v>59</v>
      </c>
      <c r="X35" s="29" t="s">
        <v>73</v>
      </c>
      <c r="Y35" s="29" t="s">
        <v>74</v>
      </c>
      <c r="Z35" s="29" t="s">
        <v>75</v>
      </c>
      <c r="AA35" s="29" t="s">
        <v>76</v>
      </c>
      <c r="AB35" s="29" t="s">
        <v>77</v>
      </c>
      <c r="AC35" s="29" t="s">
        <v>94</v>
      </c>
      <c r="AD35" s="29" t="s">
        <v>149</v>
      </c>
      <c r="AE35" s="29" t="s">
        <v>149</v>
      </c>
      <c r="AF35" s="29" t="s">
        <v>149</v>
      </c>
      <c r="AG35" s="29" t="s">
        <v>286</v>
      </c>
      <c r="AH35" s="33">
        <v>3.234164828E9</v>
      </c>
      <c r="AI35" s="33">
        <v>3.234164828E9</v>
      </c>
      <c r="AJ35" s="29" t="s">
        <v>83</v>
      </c>
      <c r="AK35" s="29" t="s">
        <v>83</v>
      </c>
      <c r="AL35" s="29" t="s">
        <v>83</v>
      </c>
      <c r="AM35" s="29" t="s">
        <v>85</v>
      </c>
      <c r="AN35" s="34">
        <v>3.2174695E9</v>
      </c>
      <c r="AO35" s="29" t="s">
        <v>151</v>
      </c>
      <c r="AP35" s="46" t="s">
        <v>268</v>
      </c>
      <c r="AQ35" s="29" t="s">
        <v>88</v>
      </c>
      <c r="AR35" s="34">
        <v>3.115048035E9</v>
      </c>
      <c r="AS35" s="29" t="s">
        <v>154</v>
      </c>
    </row>
    <row r="36" ht="12.0" customHeight="1">
      <c r="A36" s="29" t="s">
        <v>57</v>
      </c>
      <c r="B36" s="29" t="s">
        <v>58</v>
      </c>
      <c r="C36" s="29" t="s">
        <v>59</v>
      </c>
      <c r="D36" s="29" t="s">
        <v>60</v>
      </c>
      <c r="E36" s="29" t="s">
        <v>61</v>
      </c>
      <c r="F36" s="29" t="s">
        <v>62</v>
      </c>
      <c r="G36" s="29" t="s">
        <v>63</v>
      </c>
      <c r="H36" s="29" t="s">
        <v>64</v>
      </c>
      <c r="I36" s="29" t="s">
        <v>264</v>
      </c>
      <c r="J36" s="29" t="s">
        <v>287</v>
      </c>
      <c r="K36" s="29" t="s">
        <v>288</v>
      </c>
      <c r="L36" s="30" t="s">
        <v>2</v>
      </c>
      <c r="M36" s="29" t="s">
        <v>68</v>
      </c>
      <c r="N36" s="29" t="s">
        <v>145</v>
      </c>
      <c r="O36" s="29">
        <v>1.089380914E9</v>
      </c>
      <c r="P36" s="37">
        <v>38558.0</v>
      </c>
      <c r="Q36" s="32">
        <v>20.0</v>
      </c>
      <c r="R36" s="29" t="s">
        <v>70</v>
      </c>
      <c r="S36" s="38">
        <v>3.13727429E9</v>
      </c>
      <c r="T36" s="29" t="s">
        <v>158</v>
      </c>
      <c r="U36" s="29" t="s">
        <v>289</v>
      </c>
      <c r="V36" s="29" t="s">
        <v>58</v>
      </c>
      <c r="W36" s="29" t="s">
        <v>59</v>
      </c>
      <c r="X36" s="29" t="s">
        <v>73</v>
      </c>
      <c r="Y36" s="29" t="s">
        <v>74</v>
      </c>
      <c r="Z36" s="29" t="s">
        <v>75</v>
      </c>
      <c r="AA36" s="29" t="s">
        <v>76</v>
      </c>
      <c r="AB36" s="29" t="s">
        <v>77</v>
      </c>
      <c r="AC36" s="29" t="s">
        <v>94</v>
      </c>
      <c r="AD36" s="29" t="s">
        <v>149</v>
      </c>
      <c r="AE36" s="29" t="s">
        <v>149</v>
      </c>
      <c r="AF36" s="29" t="s">
        <v>149</v>
      </c>
      <c r="AG36" s="29" t="s">
        <v>275</v>
      </c>
      <c r="AH36" s="33">
        <v>3.148599286E9</v>
      </c>
      <c r="AI36" s="33">
        <v>3.148599286E9</v>
      </c>
      <c r="AJ36" s="29" t="s">
        <v>83</v>
      </c>
      <c r="AK36" s="29" t="s">
        <v>83</v>
      </c>
      <c r="AL36" s="29" t="s">
        <v>83</v>
      </c>
      <c r="AM36" s="29" t="s">
        <v>85</v>
      </c>
      <c r="AN36" s="34">
        <v>3.2174695E9</v>
      </c>
      <c r="AO36" s="29" t="s">
        <v>151</v>
      </c>
      <c r="AP36" s="46" t="s">
        <v>268</v>
      </c>
      <c r="AQ36" s="29" t="s">
        <v>88</v>
      </c>
      <c r="AR36" s="34">
        <v>3.115048035E9</v>
      </c>
      <c r="AS36" s="29" t="s">
        <v>154</v>
      </c>
    </row>
    <row r="37" ht="12.0" customHeight="1">
      <c r="A37" s="29" t="s">
        <v>138</v>
      </c>
      <c r="B37" s="29" t="s">
        <v>58</v>
      </c>
      <c r="C37" s="29" t="s">
        <v>59</v>
      </c>
      <c r="D37" s="29" t="s">
        <v>60</v>
      </c>
      <c r="E37" s="29" t="s">
        <v>61</v>
      </c>
      <c r="F37" s="29" t="s">
        <v>62</v>
      </c>
      <c r="G37" s="29" t="s">
        <v>63</v>
      </c>
      <c r="H37" s="29" t="s">
        <v>64</v>
      </c>
      <c r="I37" s="29" t="s">
        <v>264</v>
      </c>
      <c r="J37" s="29" t="s">
        <v>290</v>
      </c>
      <c r="K37" s="29" t="s">
        <v>291</v>
      </c>
      <c r="L37" s="30" t="s">
        <v>2</v>
      </c>
      <c r="M37" s="29" t="s">
        <v>68</v>
      </c>
      <c r="N37" s="29" t="s">
        <v>145</v>
      </c>
      <c r="O37" s="29">
        <v>4.2128706E7</v>
      </c>
      <c r="P37" s="37">
        <v>20328.0</v>
      </c>
      <c r="Q37" s="32">
        <v>72.0</v>
      </c>
      <c r="R37" s="29" t="s">
        <v>70</v>
      </c>
      <c r="S37" s="33" t="s">
        <v>113</v>
      </c>
      <c r="T37" s="29" t="s">
        <v>158</v>
      </c>
      <c r="U37" s="29" t="s">
        <v>292</v>
      </c>
      <c r="V37" s="29" t="s">
        <v>58</v>
      </c>
      <c r="W37" s="29" t="s">
        <v>59</v>
      </c>
      <c r="X37" s="29" t="s">
        <v>73</v>
      </c>
      <c r="Y37" s="29" t="s">
        <v>74</v>
      </c>
      <c r="Z37" s="29" t="s">
        <v>75</v>
      </c>
      <c r="AA37" s="29" t="s">
        <v>76</v>
      </c>
      <c r="AB37" s="29" t="s">
        <v>184</v>
      </c>
      <c r="AC37" s="29" t="s">
        <v>94</v>
      </c>
      <c r="AD37" s="29" t="s">
        <v>149</v>
      </c>
      <c r="AE37" s="29" t="s">
        <v>149</v>
      </c>
      <c r="AF37" s="29" t="s">
        <v>149</v>
      </c>
      <c r="AG37" s="29" t="s">
        <v>293</v>
      </c>
      <c r="AH37" s="33" t="s">
        <v>117</v>
      </c>
      <c r="AI37" s="33" t="s">
        <v>117</v>
      </c>
      <c r="AJ37" s="29" t="s">
        <v>83</v>
      </c>
      <c r="AK37" s="29" t="s">
        <v>83</v>
      </c>
      <c r="AL37" s="29" t="s">
        <v>83</v>
      </c>
      <c r="AM37" s="29" t="s">
        <v>85</v>
      </c>
      <c r="AN37" s="34">
        <v>3.2174695E9</v>
      </c>
      <c r="AO37" s="29" t="s">
        <v>151</v>
      </c>
      <c r="AP37" s="46" t="s">
        <v>268</v>
      </c>
      <c r="AQ37" s="29" t="s">
        <v>88</v>
      </c>
      <c r="AR37" s="34">
        <v>3.115048035E9</v>
      </c>
      <c r="AS37" s="29" t="s">
        <v>154</v>
      </c>
    </row>
    <row r="38" ht="12.0" customHeight="1">
      <c r="A38" s="29" t="s">
        <v>57</v>
      </c>
      <c r="B38" s="29" t="s">
        <v>58</v>
      </c>
      <c r="C38" s="29" t="s">
        <v>59</v>
      </c>
      <c r="D38" s="29" t="s">
        <v>60</v>
      </c>
      <c r="E38" s="29" t="s">
        <v>61</v>
      </c>
      <c r="F38" s="29" t="s">
        <v>62</v>
      </c>
      <c r="G38" s="29" t="s">
        <v>63</v>
      </c>
      <c r="H38" s="29" t="s">
        <v>64</v>
      </c>
      <c r="I38" s="29" t="s">
        <v>264</v>
      </c>
      <c r="J38" s="29" t="s">
        <v>294</v>
      </c>
      <c r="K38" s="29" t="s">
        <v>295</v>
      </c>
      <c r="L38" s="30" t="s">
        <v>2</v>
      </c>
      <c r="M38" s="29" t="s">
        <v>68</v>
      </c>
      <c r="N38" s="29" t="s">
        <v>145</v>
      </c>
      <c r="O38" s="29">
        <v>1.08938173E9</v>
      </c>
      <c r="P38" s="37">
        <v>38821.0</v>
      </c>
      <c r="Q38" s="32">
        <v>19.0</v>
      </c>
      <c r="R38" s="29" t="s">
        <v>70</v>
      </c>
      <c r="S38" s="38">
        <v>3.003406087E9</v>
      </c>
      <c r="T38" s="29" t="s">
        <v>158</v>
      </c>
      <c r="U38" s="29" t="s">
        <v>296</v>
      </c>
      <c r="V38" s="29" t="s">
        <v>58</v>
      </c>
      <c r="W38" s="29" t="s">
        <v>59</v>
      </c>
      <c r="X38" s="29" t="s">
        <v>73</v>
      </c>
      <c r="Y38" s="29" t="s">
        <v>74</v>
      </c>
      <c r="Z38" s="29" t="s">
        <v>75</v>
      </c>
      <c r="AA38" s="29" t="s">
        <v>76</v>
      </c>
      <c r="AB38" s="29" t="s">
        <v>77</v>
      </c>
      <c r="AC38" s="29" t="s">
        <v>94</v>
      </c>
      <c r="AD38" s="29" t="s">
        <v>149</v>
      </c>
      <c r="AE38" s="29" t="s">
        <v>149</v>
      </c>
      <c r="AF38" s="29" t="s">
        <v>149</v>
      </c>
      <c r="AG38" s="29" t="s">
        <v>297</v>
      </c>
      <c r="AH38" s="33">
        <v>3.003406087E9</v>
      </c>
      <c r="AI38" s="33">
        <v>3.003406087E9</v>
      </c>
      <c r="AJ38" s="29" t="s">
        <v>83</v>
      </c>
      <c r="AK38" s="29" t="s">
        <v>83</v>
      </c>
      <c r="AL38" s="29" t="s">
        <v>83</v>
      </c>
      <c r="AM38" s="29" t="s">
        <v>85</v>
      </c>
      <c r="AN38" s="34">
        <v>3.2174695E9</v>
      </c>
      <c r="AO38" s="29" t="s">
        <v>151</v>
      </c>
      <c r="AP38" s="46" t="s">
        <v>268</v>
      </c>
      <c r="AQ38" s="29" t="s">
        <v>88</v>
      </c>
      <c r="AR38" s="34">
        <v>3.115048035E9</v>
      </c>
      <c r="AS38" s="29" t="s">
        <v>154</v>
      </c>
    </row>
    <row r="39" ht="12.0" customHeight="1">
      <c r="A39" s="29" t="s">
        <v>57</v>
      </c>
      <c r="B39" s="29" t="s">
        <v>58</v>
      </c>
      <c r="C39" s="29" t="s">
        <v>59</v>
      </c>
      <c r="D39" s="29" t="s">
        <v>60</v>
      </c>
      <c r="E39" s="29" t="s">
        <v>61</v>
      </c>
      <c r="F39" s="29" t="s">
        <v>62</v>
      </c>
      <c r="G39" s="29" t="s">
        <v>63</v>
      </c>
      <c r="H39" s="29" t="s">
        <v>64</v>
      </c>
      <c r="I39" s="29" t="s">
        <v>264</v>
      </c>
      <c r="J39" s="29" t="s">
        <v>287</v>
      </c>
      <c r="K39" s="29" t="s">
        <v>198</v>
      </c>
      <c r="L39" s="30" t="s">
        <v>2</v>
      </c>
      <c r="M39" s="29" t="s">
        <v>68</v>
      </c>
      <c r="N39" s="29" t="s">
        <v>145</v>
      </c>
      <c r="O39" s="29">
        <v>1.088262101E9</v>
      </c>
      <c r="P39" s="37">
        <v>32385.0</v>
      </c>
      <c r="Q39" s="32">
        <v>37.0</v>
      </c>
      <c r="R39" s="29" t="s">
        <v>70</v>
      </c>
      <c r="S39" s="33">
        <v>3.148599286E9</v>
      </c>
      <c r="T39" s="29" t="s">
        <v>158</v>
      </c>
      <c r="U39" s="29" t="s">
        <v>298</v>
      </c>
      <c r="V39" s="29" t="s">
        <v>58</v>
      </c>
      <c r="W39" s="29" t="s">
        <v>59</v>
      </c>
      <c r="X39" s="29" t="s">
        <v>73</v>
      </c>
      <c r="Y39" s="29" t="s">
        <v>74</v>
      </c>
      <c r="Z39" s="29" t="s">
        <v>75</v>
      </c>
      <c r="AA39" s="29" t="s">
        <v>76</v>
      </c>
      <c r="AB39" s="29" t="s">
        <v>77</v>
      </c>
      <c r="AC39" s="29" t="s">
        <v>94</v>
      </c>
      <c r="AD39" s="29" t="s">
        <v>149</v>
      </c>
      <c r="AE39" s="29" t="s">
        <v>149</v>
      </c>
      <c r="AF39" s="29" t="s">
        <v>149</v>
      </c>
      <c r="AG39" s="29" t="s">
        <v>275</v>
      </c>
      <c r="AH39" s="33">
        <v>3.148599286E9</v>
      </c>
      <c r="AI39" s="33">
        <v>3.148599286E9</v>
      </c>
      <c r="AJ39" s="29" t="s">
        <v>83</v>
      </c>
      <c r="AK39" s="29" t="s">
        <v>83</v>
      </c>
      <c r="AL39" s="29" t="s">
        <v>83</v>
      </c>
      <c r="AM39" s="29" t="s">
        <v>85</v>
      </c>
      <c r="AN39" s="34">
        <v>3.2174695E9</v>
      </c>
      <c r="AO39" s="29" t="s">
        <v>151</v>
      </c>
      <c r="AP39" s="46" t="s">
        <v>268</v>
      </c>
      <c r="AQ39" s="29" t="s">
        <v>88</v>
      </c>
      <c r="AR39" s="34">
        <v>3.115048035E9</v>
      </c>
      <c r="AS39" s="29" t="s">
        <v>154</v>
      </c>
    </row>
    <row r="40" ht="12.0" customHeight="1">
      <c r="A40" s="29" t="s">
        <v>57</v>
      </c>
      <c r="B40" s="29" t="s">
        <v>58</v>
      </c>
      <c r="C40" s="29" t="s">
        <v>59</v>
      </c>
      <c r="D40" s="29" t="s">
        <v>60</v>
      </c>
      <c r="E40" s="29" t="s">
        <v>61</v>
      </c>
      <c r="F40" s="29" t="s">
        <v>62</v>
      </c>
      <c r="G40" s="29" t="s">
        <v>63</v>
      </c>
      <c r="H40" s="29" t="s">
        <v>64</v>
      </c>
      <c r="I40" s="29" t="s">
        <v>264</v>
      </c>
      <c r="J40" s="29" t="s">
        <v>197</v>
      </c>
      <c r="K40" s="29" t="s">
        <v>198</v>
      </c>
      <c r="L40" s="30" t="s">
        <v>2</v>
      </c>
      <c r="M40" s="29" t="s">
        <v>68</v>
      </c>
      <c r="N40" s="29" t="s">
        <v>69</v>
      </c>
      <c r="O40" s="29">
        <v>1.092911346E9</v>
      </c>
      <c r="P40" s="31">
        <v>38683.0</v>
      </c>
      <c r="Q40" s="32">
        <v>18.0</v>
      </c>
      <c r="R40" s="29" t="s">
        <v>70</v>
      </c>
      <c r="S40" s="33">
        <v>3.122382499E9</v>
      </c>
      <c r="T40" s="29" t="s">
        <v>158</v>
      </c>
      <c r="U40" s="29" t="s">
        <v>199</v>
      </c>
      <c r="V40" s="29" t="s">
        <v>58</v>
      </c>
      <c r="W40" s="29" t="s">
        <v>59</v>
      </c>
      <c r="X40" s="29" t="s">
        <v>73</v>
      </c>
      <c r="Y40" s="29" t="s">
        <v>74</v>
      </c>
      <c r="Z40" s="29" t="s">
        <v>75</v>
      </c>
      <c r="AA40" s="29" t="s">
        <v>76</v>
      </c>
      <c r="AB40" s="29" t="s">
        <v>77</v>
      </c>
      <c r="AC40" s="29" t="s">
        <v>94</v>
      </c>
      <c r="AD40" s="29" t="s">
        <v>79</v>
      </c>
      <c r="AE40" s="29" t="s">
        <v>200</v>
      </c>
      <c r="AF40" s="29" t="s">
        <v>201</v>
      </c>
      <c r="AG40" s="29" t="s">
        <v>202</v>
      </c>
      <c r="AH40" s="33">
        <v>3.2174695E9</v>
      </c>
      <c r="AI40" s="33">
        <v>3.2174695E9</v>
      </c>
      <c r="AJ40" s="29" t="s">
        <v>83</v>
      </c>
      <c r="AK40" s="29" t="s">
        <v>83</v>
      </c>
      <c r="AL40" s="29" t="s">
        <v>83</v>
      </c>
      <c r="AM40" s="29" t="s">
        <v>85</v>
      </c>
      <c r="AN40" s="34">
        <v>3.2174695E9</v>
      </c>
      <c r="AO40" s="29" t="s">
        <v>151</v>
      </c>
      <c r="AP40" s="46" t="s">
        <v>268</v>
      </c>
      <c r="AQ40" s="29" t="s">
        <v>88</v>
      </c>
      <c r="AR40" s="34">
        <v>3.115048035E9</v>
      </c>
      <c r="AS40" s="29" t="s">
        <v>154</v>
      </c>
    </row>
    <row r="41" ht="12.0" customHeight="1">
      <c r="A41" s="29" t="s">
        <v>57</v>
      </c>
      <c r="B41" s="29" t="s">
        <v>58</v>
      </c>
      <c r="C41" s="29" t="s">
        <v>59</v>
      </c>
      <c r="D41" s="29" t="s">
        <v>60</v>
      </c>
      <c r="E41" s="29" t="s">
        <v>61</v>
      </c>
      <c r="F41" s="29" t="s">
        <v>62</v>
      </c>
      <c r="G41" s="29" t="s">
        <v>63</v>
      </c>
      <c r="H41" s="29" t="s">
        <v>64</v>
      </c>
      <c r="I41" s="29" t="s">
        <v>264</v>
      </c>
      <c r="J41" s="29" t="s">
        <v>205</v>
      </c>
      <c r="K41" s="29" t="s">
        <v>206</v>
      </c>
      <c r="L41" s="30" t="s">
        <v>2</v>
      </c>
      <c r="M41" s="29" t="s">
        <v>68</v>
      </c>
      <c r="N41" s="29" t="s">
        <v>145</v>
      </c>
      <c r="O41" s="29">
        <v>1.092914632E9</v>
      </c>
      <c r="P41" s="31">
        <v>29638.0</v>
      </c>
      <c r="Q41" s="32">
        <v>44.0</v>
      </c>
      <c r="R41" s="29" t="s">
        <v>70</v>
      </c>
      <c r="S41" s="39">
        <v>3.2174695E9</v>
      </c>
      <c r="T41" s="29" t="s">
        <v>158</v>
      </c>
      <c r="U41" s="29" t="s">
        <v>207</v>
      </c>
      <c r="V41" s="29" t="s">
        <v>58</v>
      </c>
      <c r="W41" s="29" t="s">
        <v>59</v>
      </c>
      <c r="X41" s="29" t="s">
        <v>73</v>
      </c>
      <c r="Y41" s="29" t="s">
        <v>74</v>
      </c>
      <c r="Z41" s="29" t="s">
        <v>75</v>
      </c>
      <c r="AA41" s="29" t="s">
        <v>76</v>
      </c>
      <c r="AB41" s="29" t="s">
        <v>77</v>
      </c>
      <c r="AC41" s="29" t="s">
        <v>94</v>
      </c>
      <c r="AD41" s="29" t="s">
        <v>149</v>
      </c>
      <c r="AE41" s="29" t="s">
        <v>149</v>
      </c>
      <c r="AF41" s="29" t="s">
        <v>149</v>
      </c>
      <c r="AG41" s="29" t="s">
        <v>208</v>
      </c>
      <c r="AH41" s="33">
        <v>3.2174695E9</v>
      </c>
      <c r="AI41" s="33">
        <v>3.2174695E9</v>
      </c>
      <c r="AJ41" s="29" t="s">
        <v>83</v>
      </c>
      <c r="AK41" s="29" t="s">
        <v>83</v>
      </c>
      <c r="AL41" s="29" t="s">
        <v>83</v>
      </c>
      <c r="AM41" s="29" t="s">
        <v>85</v>
      </c>
      <c r="AN41" s="34">
        <v>3.2174695E9</v>
      </c>
      <c r="AO41" s="29" t="s">
        <v>151</v>
      </c>
      <c r="AP41" s="46" t="s">
        <v>268</v>
      </c>
      <c r="AQ41" s="29" t="s">
        <v>88</v>
      </c>
      <c r="AR41" s="34">
        <v>3.115048035E9</v>
      </c>
      <c r="AS41" s="29" t="s">
        <v>154</v>
      </c>
    </row>
    <row r="42" ht="12.0" customHeight="1">
      <c r="A42" s="29" t="s">
        <v>57</v>
      </c>
      <c r="B42" s="29" t="s">
        <v>58</v>
      </c>
      <c r="C42" s="29" t="s">
        <v>59</v>
      </c>
      <c r="D42" s="29" t="s">
        <v>60</v>
      </c>
      <c r="E42" s="29" t="s">
        <v>61</v>
      </c>
      <c r="F42" s="29" t="s">
        <v>62</v>
      </c>
      <c r="G42" s="29" t="s">
        <v>63</v>
      </c>
      <c r="H42" s="29" t="s">
        <v>64</v>
      </c>
      <c r="I42" s="29" t="s">
        <v>264</v>
      </c>
      <c r="J42" s="29" t="s">
        <v>299</v>
      </c>
      <c r="K42" s="29" t="s">
        <v>300</v>
      </c>
      <c r="L42" s="30" t="s">
        <v>2</v>
      </c>
      <c r="M42" s="29" t="s">
        <v>68</v>
      </c>
      <c r="N42" s="29" t="s">
        <v>145</v>
      </c>
      <c r="O42" s="29">
        <v>1.004734473E9</v>
      </c>
      <c r="P42" s="37">
        <v>39087.0</v>
      </c>
      <c r="Q42" s="32">
        <v>18.0</v>
      </c>
      <c r="R42" s="29" t="s">
        <v>70</v>
      </c>
      <c r="S42" s="33">
        <v>3.148599286E9</v>
      </c>
      <c r="T42" s="29" t="s">
        <v>158</v>
      </c>
      <c r="U42" s="29" t="s">
        <v>285</v>
      </c>
      <c r="V42" s="29" t="s">
        <v>58</v>
      </c>
      <c r="W42" s="29" t="s">
        <v>59</v>
      </c>
      <c r="X42" s="29" t="s">
        <v>73</v>
      </c>
      <c r="Y42" s="29" t="s">
        <v>74</v>
      </c>
      <c r="Z42" s="29" t="s">
        <v>75</v>
      </c>
      <c r="AA42" s="29" t="s">
        <v>76</v>
      </c>
      <c r="AB42" s="29" t="s">
        <v>77</v>
      </c>
      <c r="AC42" s="29" t="s">
        <v>94</v>
      </c>
      <c r="AD42" s="29" t="s">
        <v>149</v>
      </c>
      <c r="AE42" s="29" t="s">
        <v>149</v>
      </c>
      <c r="AF42" s="29" t="s">
        <v>149</v>
      </c>
      <c r="AG42" s="29" t="s">
        <v>275</v>
      </c>
      <c r="AH42" s="33">
        <v>3.148599286E9</v>
      </c>
      <c r="AI42" s="33">
        <v>3.148599286E9</v>
      </c>
      <c r="AJ42" s="29" t="s">
        <v>83</v>
      </c>
      <c r="AK42" s="29" t="s">
        <v>83</v>
      </c>
      <c r="AL42" s="29" t="s">
        <v>83</v>
      </c>
      <c r="AM42" s="29" t="s">
        <v>85</v>
      </c>
      <c r="AN42" s="34">
        <v>3.2174695E9</v>
      </c>
      <c r="AO42" s="29" t="s">
        <v>151</v>
      </c>
      <c r="AP42" s="46" t="s">
        <v>268</v>
      </c>
      <c r="AQ42" s="29" t="s">
        <v>88</v>
      </c>
      <c r="AR42" s="34">
        <v>3.115048035E9</v>
      </c>
      <c r="AS42" s="29" t="s">
        <v>89</v>
      </c>
    </row>
    <row r="43" ht="12.0" customHeight="1">
      <c r="A43" s="29" t="s">
        <v>57</v>
      </c>
      <c r="B43" s="29" t="s">
        <v>58</v>
      </c>
      <c r="C43" s="29" t="s">
        <v>139</v>
      </c>
      <c r="D43" s="29" t="s">
        <v>140</v>
      </c>
      <c r="E43" s="29" t="s">
        <v>61</v>
      </c>
      <c r="F43" s="29" t="s">
        <v>62</v>
      </c>
      <c r="G43" s="29" t="s">
        <v>212</v>
      </c>
      <c r="H43" s="29" t="s">
        <v>64</v>
      </c>
      <c r="I43" s="29" t="s">
        <v>213</v>
      </c>
      <c r="J43" s="29" t="s">
        <v>214</v>
      </c>
      <c r="K43" s="29" t="s">
        <v>215</v>
      </c>
      <c r="L43" s="30" t="s">
        <v>2</v>
      </c>
      <c r="M43" s="29" t="s">
        <v>68</v>
      </c>
      <c r="N43" s="29" t="s">
        <v>69</v>
      </c>
      <c r="O43" s="29">
        <v>1.087548142E9</v>
      </c>
      <c r="P43" s="37">
        <v>42062.0</v>
      </c>
      <c r="Q43" s="32">
        <v>10.0</v>
      </c>
      <c r="R43" s="29" t="s">
        <v>70</v>
      </c>
      <c r="S43" s="33">
        <v>3.122797908E9</v>
      </c>
      <c r="T43" s="29" t="s">
        <v>71</v>
      </c>
      <c r="U43" s="29" t="s">
        <v>188</v>
      </c>
      <c r="V43" s="29" t="s">
        <v>58</v>
      </c>
      <c r="W43" s="29" t="s">
        <v>148</v>
      </c>
      <c r="X43" s="29" t="s">
        <v>140</v>
      </c>
      <c r="Y43" s="29" t="s">
        <v>74</v>
      </c>
      <c r="Z43" s="29" t="s">
        <v>75</v>
      </c>
      <c r="AA43" s="29" t="s">
        <v>76</v>
      </c>
      <c r="AB43" s="29" t="s">
        <v>189</v>
      </c>
      <c r="AC43" s="29" t="s">
        <v>94</v>
      </c>
      <c r="AD43" s="29" t="s">
        <v>216</v>
      </c>
      <c r="AE43" s="29" t="s">
        <v>80</v>
      </c>
      <c r="AF43" s="29" t="s">
        <v>81</v>
      </c>
      <c r="AG43" s="29" t="s">
        <v>190</v>
      </c>
      <c r="AH43" s="33">
        <v>3.122797908E9</v>
      </c>
      <c r="AI43" s="33">
        <v>3.122797908E9</v>
      </c>
      <c r="AJ43" s="29" t="s">
        <v>83</v>
      </c>
      <c r="AK43" s="29" t="s">
        <v>83</v>
      </c>
      <c r="AL43" s="33" t="s">
        <v>84</v>
      </c>
      <c r="AM43" s="29" t="s">
        <v>85</v>
      </c>
      <c r="AN43" s="34">
        <v>3.2174695E9</v>
      </c>
      <c r="AO43" s="29" t="s">
        <v>217</v>
      </c>
      <c r="AP43" s="29" t="s">
        <v>218</v>
      </c>
      <c r="AQ43" s="29" t="s">
        <v>153</v>
      </c>
      <c r="AR43" s="34">
        <v>3.146664947E9</v>
      </c>
      <c r="AS43" s="29" t="s">
        <v>154</v>
      </c>
    </row>
    <row r="44" ht="12.0" customHeight="1">
      <c r="A44" s="29" t="s">
        <v>57</v>
      </c>
      <c r="B44" s="29" t="s">
        <v>58</v>
      </c>
      <c r="C44" s="29" t="s">
        <v>139</v>
      </c>
      <c r="D44" s="29" t="s">
        <v>140</v>
      </c>
      <c r="E44" s="29" t="s">
        <v>61</v>
      </c>
      <c r="F44" s="29" t="s">
        <v>62</v>
      </c>
      <c r="G44" s="29" t="s">
        <v>219</v>
      </c>
      <c r="H44" s="29" t="s">
        <v>64</v>
      </c>
      <c r="I44" s="29" t="s">
        <v>213</v>
      </c>
      <c r="J44" s="29" t="s">
        <v>214</v>
      </c>
      <c r="K44" s="29" t="s">
        <v>220</v>
      </c>
      <c r="L44" s="30" t="s">
        <v>2</v>
      </c>
      <c r="M44" s="29" t="s">
        <v>68</v>
      </c>
      <c r="N44" s="29" t="s">
        <v>69</v>
      </c>
      <c r="O44" s="29">
        <v>1.087554184E9</v>
      </c>
      <c r="P44" s="37">
        <v>41431.0</v>
      </c>
      <c r="Q44" s="32">
        <v>11.0</v>
      </c>
      <c r="R44" s="29" t="s">
        <v>99</v>
      </c>
      <c r="S44" s="33">
        <v>3.122797908E9</v>
      </c>
      <c r="T44" s="29" t="s">
        <v>71</v>
      </c>
      <c r="U44" s="29" t="s">
        <v>188</v>
      </c>
      <c r="V44" s="29" t="s">
        <v>58</v>
      </c>
      <c r="W44" s="29" t="s">
        <v>148</v>
      </c>
      <c r="X44" s="29" t="s">
        <v>140</v>
      </c>
      <c r="Y44" s="29" t="s">
        <v>74</v>
      </c>
      <c r="Z44" s="29" t="s">
        <v>75</v>
      </c>
      <c r="AA44" s="29" t="s">
        <v>76</v>
      </c>
      <c r="AB44" s="29" t="s">
        <v>189</v>
      </c>
      <c r="AC44" s="29" t="s">
        <v>94</v>
      </c>
      <c r="AD44" s="29" t="s">
        <v>216</v>
      </c>
      <c r="AE44" s="29" t="s">
        <v>80</v>
      </c>
      <c r="AF44" s="29" t="s">
        <v>81</v>
      </c>
      <c r="AG44" s="29" t="s">
        <v>190</v>
      </c>
      <c r="AH44" s="33">
        <v>3.122797908E9</v>
      </c>
      <c r="AI44" s="33">
        <v>3.122797908E9</v>
      </c>
      <c r="AJ44" s="29" t="s">
        <v>83</v>
      </c>
      <c r="AK44" s="29" t="s">
        <v>83</v>
      </c>
      <c r="AL44" s="33" t="s">
        <v>84</v>
      </c>
      <c r="AM44" s="29" t="s">
        <v>85</v>
      </c>
      <c r="AN44" s="34">
        <v>3.2174695E9</v>
      </c>
      <c r="AO44" s="29" t="s">
        <v>217</v>
      </c>
      <c r="AP44" s="29" t="s">
        <v>218</v>
      </c>
      <c r="AQ44" s="29" t="s">
        <v>153</v>
      </c>
      <c r="AR44" s="34">
        <v>3.146664947E9</v>
      </c>
      <c r="AS44" s="29" t="s">
        <v>154</v>
      </c>
    </row>
    <row r="45" ht="12.0" customHeight="1">
      <c r="A45" s="29" t="s">
        <v>57</v>
      </c>
      <c r="B45" s="29" t="s">
        <v>58</v>
      </c>
      <c r="C45" s="29" t="s">
        <v>139</v>
      </c>
      <c r="D45" s="29" t="s">
        <v>140</v>
      </c>
      <c r="E45" s="29" t="s">
        <v>61</v>
      </c>
      <c r="F45" s="29" t="s">
        <v>62</v>
      </c>
      <c r="G45" s="29" t="s">
        <v>141</v>
      </c>
      <c r="H45" s="29" t="s">
        <v>64</v>
      </c>
      <c r="I45" s="29" t="s">
        <v>213</v>
      </c>
      <c r="J45" s="29" t="s">
        <v>214</v>
      </c>
      <c r="K45" s="29" t="s">
        <v>221</v>
      </c>
      <c r="L45" s="30" t="s">
        <v>2</v>
      </c>
      <c r="M45" s="29" t="s">
        <v>68</v>
      </c>
      <c r="N45" s="29" t="s">
        <v>69</v>
      </c>
      <c r="O45" s="29">
        <v>1.086636954E9</v>
      </c>
      <c r="P45" s="37">
        <v>42999.0</v>
      </c>
      <c r="Q45" s="32">
        <v>7.0</v>
      </c>
      <c r="R45" s="29" t="s">
        <v>70</v>
      </c>
      <c r="S45" s="33">
        <v>3.225399883E9</v>
      </c>
      <c r="T45" s="29" t="s">
        <v>71</v>
      </c>
      <c r="U45" s="29" t="s">
        <v>222</v>
      </c>
      <c r="V45" s="29" t="s">
        <v>58</v>
      </c>
      <c r="W45" s="29" t="s">
        <v>148</v>
      </c>
      <c r="X45" s="29" t="s">
        <v>140</v>
      </c>
      <c r="Y45" s="29" t="s">
        <v>74</v>
      </c>
      <c r="Z45" s="29" t="s">
        <v>75</v>
      </c>
      <c r="AA45" s="29" t="s">
        <v>76</v>
      </c>
      <c r="AB45" s="29" t="s">
        <v>189</v>
      </c>
      <c r="AC45" s="29" t="s">
        <v>94</v>
      </c>
      <c r="AD45" s="29" t="s">
        <v>216</v>
      </c>
      <c r="AE45" s="29" t="s">
        <v>80</v>
      </c>
      <c r="AF45" s="29" t="s">
        <v>81</v>
      </c>
      <c r="AG45" s="29" t="s">
        <v>223</v>
      </c>
      <c r="AH45" s="33">
        <v>3.225399883E9</v>
      </c>
      <c r="AI45" s="33">
        <v>3.225399883E9</v>
      </c>
      <c r="AJ45" s="29" t="s">
        <v>83</v>
      </c>
      <c r="AK45" s="29" t="s">
        <v>83</v>
      </c>
      <c r="AL45" s="33" t="s">
        <v>84</v>
      </c>
      <c r="AM45" s="29" t="s">
        <v>85</v>
      </c>
      <c r="AN45" s="34">
        <v>3.2174695E9</v>
      </c>
      <c r="AO45" s="29" t="s">
        <v>217</v>
      </c>
      <c r="AP45" s="29" t="s">
        <v>218</v>
      </c>
      <c r="AQ45" s="29" t="s">
        <v>153</v>
      </c>
      <c r="AR45" s="34">
        <v>3.146664947E9</v>
      </c>
      <c r="AS45" s="29" t="s">
        <v>154</v>
      </c>
    </row>
    <row r="46" ht="12.0" customHeight="1">
      <c r="A46" s="29" t="s">
        <v>57</v>
      </c>
      <c r="B46" s="29" t="s">
        <v>58</v>
      </c>
      <c r="C46" s="29" t="s">
        <v>139</v>
      </c>
      <c r="D46" s="29" t="s">
        <v>140</v>
      </c>
      <c r="E46" s="29" t="s">
        <v>61</v>
      </c>
      <c r="F46" s="29" t="s">
        <v>62</v>
      </c>
      <c r="G46" s="29" t="s">
        <v>171</v>
      </c>
      <c r="H46" s="29" t="s">
        <v>64</v>
      </c>
      <c r="I46" s="29" t="s">
        <v>213</v>
      </c>
      <c r="J46" s="29" t="s">
        <v>224</v>
      </c>
      <c r="K46" s="29" t="s">
        <v>225</v>
      </c>
      <c r="L46" s="30" t="s">
        <v>2</v>
      </c>
      <c r="M46" s="29" t="s">
        <v>68</v>
      </c>
      <c r="N46" s="29" t="s">
        <v>69</v>
      </c>
      <c r="O46" s="29">
        <v>1.08663671E9</v>
      </c>
      <c r="P46" s="37">
        <v>42352.0</v>
      </c>
      <c r="Q46" s="32">
        <v>9.0</v>
      </c>
      <c r="R46" s="29" t="s">
        <v>70</v>
      </c>
      <c r="S46" s="33">
        <v>3.225399883E9</v>
      </c>
      <c r="T46" s="29" t="s">
        <v>71</v>
      </c>
      <c r="U46" s="29" t="s">
        <v>226</v>
      </c>
      <c r="V46" s="29" t="s">
        <v>58</v>
      </c>
      <c r="W46" s="29" t="s">
        <v>148</v>
      </c>
      <c r="X46" s="29" t="s">
        <v>140</v>
      </c>
      <c r="Y46" s="29" t="s">
        <v>74</v>
      </c>
      <c r="Z46" s="29" t="s">
        <v>75</v>
      </c>
      <c r="AA46" s="29" t="s">
        <v>76</v>
      </c>
      <c r="AB46" s="29" t="s">
        <v>189</v>
      </c>
      <c r="AC46" s="29" t="s">
        <v>94</v>
      </c>
      <c r="AD46" s="29" t="s">
        <v>216</v>
      </c>
      <c r="AE46" s="29" t="s">
        <v>80</v>
      </c>
      <c r="AF46" s="29" t="s">
        <v>81</v>
      </c>
      <c r="AG46" s="29" t="s">
        <v>223</v>
      </c>
      <c r="AH46" s="33">
        <v>3.225399883E9</v>
      </c>
      <c r="AI46" s="33">
        <v>3.225399883E9</v>
      </c>
      <c r="AJ46" s="29" t="s">
        <v>83</v>
      </c>
      <c r="AK46" s="29" t="s">
        <v>83</v>
      </c>
      <c r="AL46" s="33" t="s">
        <v>84</v>
      </c>
      <c r="AM46" s="29" t="s">
        <v>85</v>
      </c>
      <c r="AN46" s="34">
        <v>3.2174695E9</v>
      </c>
      <c r="AO46" s="29" t="s">
        <v>217</v>
      </c>
      <c r="AP46" s="29" t="s">
        <v>218</v>
      </c>
      <c r="AQ46" s="29" t="s">
        <v>153</v>
      </c>
      <c r="AR46" s="34">
        <v>3.146664947E9</v>
      </c>
      <c r="AS46" s="29" t="s">
        <v>154</v>
      </c>
    </row>
    <row r="47" ht="12.0" customHeight="1">
      <c r="A47" s="29" t="s">
        <v>57</v>
      </c>
      <c r="B47" s="29" t="s">
        <v>58</v>
      </c>
      <c r="C47" s="29" t="s">
        <v>139</v>
      </c>
      <c r="D47" s="29" t="s">
        <v>140</v>
      </c>
      <c r="E47" s="29" t="s">
        <v>61</v>
      </c>
      <c r="F47" s="29" t="s">
        <v>62</v>
      </c>
      <c r="G47" s="29" t="s">
        <v>161</v>
      </c>
      <c r="H47" s="29" t="s">
        <v>64</v>
      </c>
      <c r="I47" s="29" t="s">
        <v>213</v>
      </c>
      <c r="J47" s="29" t="s">
        <v>224</v>
      </c>
      <c r="K47" s="29" t="s">
        <v>227</v>
      </c>
      <c r="L47" s="30" t="s">
        <v>2</v>
      </c>
      <c r="M47" s="29" t="s">
        <v>68</v>
      </c>
      <c r="N47" s="29" t="s">
        <v>69</v>
      </c>
      <c r="O47" s="29">
        <v>1.087559409E9</v>
      </c>
      <c r="P47" s="37">
        <v>41844.0</v>
      </c>
      <c r="Q47" s="32">
        <v>10.0</v>
      </c>
      <c r="R47" s="29" t="s">
        <v>99</v>
      </c>
      <c r="S47" s="33">
        <v>3.225399883E9</v>
      </c>
      <c r="T47" s="29" t="s">
        <v>71</v>
      </c>
      <c r="U47" s="29" t="s">
        <v>228</v>
      </c>
      <c r="V47" s="29" t="s">
        <v>58</v>
      </c>
      <c r="W47" s="29" t="s">
        <v>148</v>
      </c>
      <c r="X47" s="29" t="s">
        <v>140</v>
      </c>
      <c r="Y47" s="29" t="s">
        <v>74</v>
      </c>
      <c r="Z47" s="29" t="s">
        <v>75</v>
      </c>
      <c r="AA47" s="29" t="s">
        <v>76</v>
      </c>
      <c r="AB47" s="29" t="s">
        <v>189</v>
      </c>
      <c r="AC47" s="29" t="s">
        <v>94</v>
      </c>
      <c r="AD47" s="29" t="s">
        <v>216</v>
      </c>
      <c r="AE47" s="29" t="s">
        <v>80</v>
      </c>
      <c r="AF47" s="29" t="s">
        <v>201</v>
      </c>
      <c r="AG47" s="29" t="s">
        <v>223</v>
      </c>
      <c r="AH47" s="33">
        <v>3.225399883E9</v>
      </c>
      <c r="AI47" s="33">
        <v>3.225399883E9</v>
      </c>
      <c r="AJ47" s="29" t="s">
        <v>83</v>
      </c>
      <c r="AK47" s="29" t="s">
        <v>83</v>
      </c>
      <c r="AL47" s="33" t="s">
        <v>84</v>
      </c>
      <c r="AM47" s="29" t="s">
        <v>85</v>
      </c>
      <c r="AN47" s="34">
        <v>3.2174695E9</v>
      </c>
      <c r="AO47" s="29" t="s">
        <v>217</v>
      </c>
      <c r="AP47" s="29" t="s">
        <v>218</v>
      </c>
      <c r="AQ47" s="29" t="s">
        <v>153</v>
      </c>
      <c r="AR47" s="34">
        <v>3.146664947E9</v>
      </c>
      <c r="AS47" s="29" t="s">
        <v>154</v>
      </c>
    </row>
    <row r="48" ht="12.0" customHeight="1">
      <c r="A48" s="29" t="s">
        <v>57</v>
      </c>
      <c r="B48" s="29" t="s">
        <v>58</v>
      </c>
      <c r="C48" s="29" t="s">
        <v>139</v>
      </c>
      <c r="D48" s="29" t="s">
        <v>140</v>
      </c>
      <c r="E48" s="29" t="s">
        <v>61</v>
      </c>
      <c r="F48" s="29" t="s">
        <v>62</v>
      </c>
      <c r="G48" s="29" t="s">
        <v>141</v>
      </c>
      <c r="H48" s="29" t="s">
        <v>64</v>
      </c>
      <c r="I48" s="29" t="s">
        <v>213</v>
      </c>
      <c r="J48" s="29" t="s">
        <v>224</v>
      </c>
      <c r="K48" s="29" t="s">
        <v>229</v>
      </c>
      <c r="L48" s="30" t="s">
        <v>2</v>
      </c>
      <c r="M48" s="29" t="s">
        <v>68</v>
      </c>
      <c r="N48" s="29" t="s">
        <v>69</v>
      </c>
      <c r="O48" s="29">
        <v>1.087559408E9</v>
      </c>
      <c r="P48" s="37">
        <v>42209.0</v>
      </c>
      <c r="Q48" s="32">
        <v>9.0</v>
      </c>
      <c r="R48" s="29" t="s">
        <v>99</v>
      </c>
      <c r="S48" s="33">
        <v>3.225399883E9</v>
      </c>
      <c r="T48" s="29" t="s">
        <v>71</v>
      </c>
      <c r="U48" s="29" t="s">
        <v>230</v>
      </c>
      <c r="V48" s="29" t="s">
        <v>58</v>
      </c>
      <c r="W48" s="29" t="s">
        <v>148</v>
      </c>
      <c r="X48" s="29" t="s">
        <v>140</v>
      </c>
      <c r="Y48" s="29" t="s">
        <v>74</v>
      </c>
      <c r="Z48" s="29" t="s">
        <v>75</v>
      </c>
      <c r="AA48" s="29" t="s">
        <v>76</v>
      </c>
      <c r="AB48" s="29" t="s">
        <v>189</v>
      </c>
      <c r="AC48" s="29" t="s">
        <v>94</v>
      </c>
      <c r="AD48" s="29" t="s">
        <v>216</v>
      </c>
      <c r="AE48" s="29" t="s">
        <v>80</v>
      </c>
      <c r="AF48" s="29" t="s">
        <v>81</v>
      </c>
      <c r="AG48" s="29" t="s">
        <v>223</v>
      </c>
      <c r="AH48" s="33">
        <v>3.225399883E9</v>
      </c>
      <c r="AI48" s="33">
        <v>3.225399883E9</v>
      </c>
      <c r="AJ48" s="29" t="s">
        <v>83</v>
      </c>
      <c r="AK48" s="29" t="s">
        <v>83</v>
      </c>
      <c r="AL48" s="33" t="s">
        <v>84</v>
      </c>
      <c r="AM48" s="29" t="s">
        <v>85</v>
      </c>
      <c r="AN48" s="34">
        <v>3.2174695E9</v>
      </c>
      <c r="AO48" s="29" t="s">
        <v>217</v>
      </c>
      <c r="AP48" s="29" t="s">
        <v>218</v>
      </c>
      <c r="AQ48" s="29" t="s">
        <v>153</v>
      </c>
      <c r="AR48" s="34">
        <v>3.146664947E9</v>
      </c>
      <c r="AS48" s="29" t="s">
        <v>154</v>
      </c>
    </row>
    <row r="49" ht="12.0" customHeight="1">
      <c r="A49" s="29" t="s">
        <v>57</v>
      </c>
      <c r="B49" s="29" t="s">
        <v>58</v>
      </c>
      <c r="C49" s="29" t="s">
        <v>139</v>
      </c>
      <c r="D49" s="29" t="s">
        <v>140</v>
      </c>
      <c r="E49" s="29" t="s">
        <v>61</v>
      </c>
      <c r="F49" s="29" t="s">
        <v>62</v>
      </c>
      <c r="G49" s="29" t="s">
        <v>171</v>
      </c>
      <c r="H49" s="29" t="s">
        <v>64</v>
      </c>
      <c r="I49" s="29" t="s">
        <v>213</v>
      </c>
      <c r="J49" s="29" t="s">
        <v>224</v>
      </c>
      <c r="K49" s="29" t="s">
        <v>231</v>
      </c>
      <c r="L49" s="30" t="s">
        <v>2</v>
      </c>
      <c r="M49" s="29" t="s">
        <v>68</v>
      </c>
      <c r="N49" s="29" t="s">
        <v>69</v>
      </c>
      <c r="O49" s="29">
        <v>1.086636426E9</v>
      </c>
      <c r="P49" s="37">
        <v>41664.0</v>
      </c>
      <c r="Q49" s="32">
        <v>11.0</v>
      </c>
      <c r="R49" s="29" t="s">
        <v>70</v>
      </c>
      <c r="S49" s="33">
        <v>3.117398314E9</v>
      </c>
      <c r="T49" s="29" t="s">
        <v>71</v>
      </c>
      <c r="U49" s="29" t="s">
        <v>232</v>
      </c>
      <c r="V49" s="29" t="s">
        <v>58</v>
      </c>
      <c r="W49" s="29" t="s">
        <v>148</v>
      </c>
      <c r="X49" s="29" t="s">
        <v>140</v>
      </c>
      <c r="Y49" s="29" t="s">
        <v>74</v>
      </c>
      <c r="Z49" s="29" t="s">
        <v>75</v>
      </c>
      <c r="AA49" s="29" t="s">
        <v>76</v>
      </c>
      <c r="AB49" s="29" t="s">
        <v>136</v>
      </c>
      <c r="AC49" s="29" t="s">
        <v>94</v>
      </c>
      <c r="AD49" s="29" t="s">
        <v>216</v>
      </c>
      <c r="AE49" s="29" t="s">
        <v>80</v>
      </c>
      <c r="AF49" s="29" t="s">
        <v>81</v>
      </c>
      <c r="AG49" s="29" t="s">
        <v>233</v>
      </c>
      <c r="AH49" s="33">
        <v>3.117398314E9</v>
      </c>
      <c r="AI49" s="33">
        <v>3.117398314E9</v>
      </c>
      <c r="AJ49" s="29" t="s">
        <v>83</v>
      </c>
      <c r="AK49" s="29" t="s">
        <v>83</v>
      </c>
      <c r="AL49" s="33" t="s">
        <v>84</v>
      </c>
      <c r="AM49" s="29" t="s">
        <v>85</v>
      </c>
      <c r="AN49" s="34">
        <v>3.2174695E9</v>
      </c>
      <c r="AO49" s="29" t="s">
        <v>217</v>
      </c>
      <c r="AP49" s="29" t="s">
        <v>218</v>
      </c>
      <c r="AQ49" s="29" t="s">
        <v>153</v>
      </c>
      <c r="AR49" s="34">
        <v>3.146664947E9</v>
      </c>
      <c r="AS49" s="29" t="s">
        <v>154</v>
      </c>
    </row>
    <row r="50" ht="12.0" customHeight="1">
      <c r="A50" s="29" t="s">
        <v>57</v>
      </c>
      <c r="B50" s="29" t="s">
        <v>58</v>
      </c>
      <c r="C50" s="29" t="s">
        <v>139</v>
      </c>
      <c r="D50" s="29" t="s">
        <v>140</v>
      </c>
      <c r="E50" s="29" t="s">
        <v>61</v>
      </c>
      <c r="F50" s="29" t="s">
        <v>62</v>
      </c>
      <c r="G50" s="29" t="s">
        <v>141</v>
      </c>
      <c r="H50" s="29" t="s">
        <v>64</v>
      </c>
      <c r="I50" s="29" t="s">
        <v>234</v>
      </c>
      <c r="J50" s="29" t="s">
        <v>166</v>
      </c>
      <c r="K50" s="29" t="s">
        <v>167</v>
      </c>
      <c r="L50" s="30" t="s">
        <v>2</v>
      </c>
      <c r="M50" s="29" t="s">
        <v>68</v>
      </c>
      <c r="N50" s="29" t="s">
        <v>69</v>
      </c>
      <c r="O50" s="29">
        <v>1.087553677E9</v>
      </c>
      <c r="P50" s="37">
        <v>39833.0</v>
      </c>
      <c r="Q50" s="32">
        <v>16.0</v>
      </c>
      <c r="R50" s="29" t="s">
        <v>70</v>
      </c>
      <c r="S50" s="33">
        <v>3.117398314E9</v>
      </c>
      <c r="T50" s="29" t="s">
        <v>71</v>
      </c>
      <c r="U50" s="29" t="s">
        <v>235</v>
      </c>
      <c r="V50" s="29" t="s">
        <v>58</v>
      </c>
      <c r="W50" s="29" t="s">
        <v>148</v>
      </c>
      <c r="X50" s="29" t="s">
        <v>140</v>
      </c>
      <c r="Y50" s="29" t="s">
        <v>74</v>
      </c>
      <c r="Z50" s="29" t="s">
        <v>75</v>
      </c>
      <c r="AA50" s="29" t="s">
        <v>76</v>
      </c>
      <c r="AB50" s="29" t="s">
        <v>136</v>
      </c>
      <c r="AC50" s="29" t="s">
        <v>94</v>
      </c>
      <c r="AD50" s="29" t="s">
        <v>216</v>
      </c>
      <c r="AE50" s="29" t="s">
        <v>80</v>
      </c>
      <c r="AF50" s="29" t="s">
        <v>201</v>
      </c>
      <c r="AG50" s="29" t="s">
        <v>233</v>
      </c>
      <c r="AH50" s="33">
        <v>3.117398314E9</v>
      </c>
      <c r="AI50" s="33">
        <v>3.117398314E9</v>
      </c>
      <c r="AJ50" s="29" t="s">
        <v>83</v>
      </c>
      <c r="AK50" s="29" t="s">
        <v>83</v>
      </c>
      <c r="AL50" s="33" t="s">
        <v>84</v>
      </c>
      <c r="AM50" s="29" t="s">
        <v>85</v>
      </c>
      <c r="AN50" s="34">
        <v>3.2174695E9</v>
      </c>
      <c r="AO50" s="29" t="s">
        <v>217</v>
      </c>
      <c r="AP50" s="29" t="s">
        <v>218</v>
      </c>
      <c r="AQ50" s="29" t="s">
        <v>153</v>
      </c>
      <c r="AR50" s="34">
        <v>3.146664947E9</v>
      </c>
      <c r="AS50" s="29" t="s">
        <v>154</v>
      </c>
    </row>
    <row r="51" ht="12.0" customHeight="1">
      <c r="A51" s="29" t="s">
        <v>57</v>
      </c>
      <c r="B51" s="29" t="s">
        <v>58</v>
      </c>
      <c r="C51" s="29" t="s">
        <v>139</v>
      </c>
      <c r="D51" s="29" t="s">
        <v>140</v>
      </c>
      <c r="E51" s="29" t="s">
        <v>61</v>
      </c>
      <c r="F51" s="29" t="s">
        <v>62</v>
      </c>
      <c r="G51" s="29" t="s">
        <v>171</v>
      </c>
      <c r="H51" s="29" t="s">
        <v>64</v>
      </c>
      <c r="I51" s="29" t="s">
        <v>234</v>
      </c>
      <c r="J51" s="29" t="s">
        <v>166</v>
      </c>
      <c r="K51" s="29" t="s">
        <v>236</v>
      </c>
      <c r="L51" s="30" t="s">
        <v>2</v>
      </c>
      <c r="M51" s="29" t="s">
        <v>68</v>
      </c>
      <c r="N51" s="29" t="s">
        <v>69</v>
      </c>
      <c r="O51" s="29">
        <v>1.056642818E9</v>
      </c>
      <c r="P51" s="37">
        <v>42158.0</v>
      </c>
      <c r="Q51" s="32">
        <v>9.0</v>
      </c>
      <c r="R51" s="29" t="s">
        <v>70</v>
      </c>
      <c r="S51" s="33">
        <v>3.117398314E9</v>
      </c>
      <c r="T51" s="29" t="s">
        <v>71</v>
      </c>
      <c r="U51" s="29" t="s">
        <v>237</v>
      </c>
      <c r="V51" s="29" t="s">
        <v>58</v>
      </c>
      <c r="W51" s="29" t="s">
        <v>148</v>
      </c>
      <c r="X51" s="29" t="s">
        <v>140</v>
      </c>
      <c r="Y51" s="29" t="s">
        <v>74</v>
      </c>
      <c r="Z51" s="29" t="s">
        <v>75</v>
      </c>
      <c r="AA51" s="29" t="s">
        <v>76</v>
      </c>
      <c r="AB51" s="29" t="s">
        <v>136</v>
      </c>
      <c r="AC51" s="29" t="s">
        <v>94</v>
      </c>
      <c r="AD51" s="29" t="s">
        <v>216</v>
      </c>
      <c r="AE51" s="29" t="s">
        <v>80</v>
      </c>
      <c r="AF51" s="29" t="s">
        <v>81</v>
      </c>
      <c r="AG51" s="29" t="s">
        <v>233</v>
      </c>
      <c r="AH51" s="33">
        <v>3.117398314E9</v>
      </c>
      <c r="AI51" s="33">
        <v>3.117398314E9</v>
      </c>
      <c r="AJ51" s="29" t="s">
        <v>83</v>
      </c>
      <c r="AK51" s="29" t="s">
        <v>83</v>
      </c>
      <c r="AL51" s="33" t="s">
        <v>84</v>
      </c>
      <c r="AM51" s="29" t="s">
        <v>85</v>
      </c>
      <c r="AN51" s="34">
        <v>3.2174695E9</v>
      </c>
      <c r="AO51" s="29" t="s">
        <v>217</v>
      </c>
      <c r="AP51" s="29" t="s">
        <v>218</v>
      </c>
      <c r="AQ51" s="29" t="s">
        <v>153</v>
      </c>
      <c r="AR51" s="34">
        <v>3.146664947E9</v>
      </c>
      <c r="AS51" s="29" t="s">
        <v>154</v>
      </c>
    </row>
    <row r="52" ht="12.0" customHeight="1">
      <c r="A52" s="29" t="s">
        <v>57</v>
      </c>
      <c r="B52" s="29" t="s">
        <v>58</v>
      </c>
      <c r="C52" s="29" t="s">
        <v>139</v>
      </c>
      <c r="D52" s="29" t="s">
        <v>140</v>
      </c>
      <c r="E52" s="29" t="s">
        <v>61</v>
      </c>
      <c r="F52" s="29" t="s">
        <v>62</v>
      </c>
      <c r="G52" s="29" t="s">
        <v>171</v>
      </c>
      <c r="H52" s="29" t="s">
        <v>64</v>
      </c>
      <c r="I52" s="29" t="s">
        <v>234</v>
      </c>
      <c r="J52" s="29" t="s">
        <v>238</v>
      </c>
      <c r="K52" s="29" t="s">
        <v>239</v>
      </c>
      <c r="L52" s="30" t="s">
        <v>2</v>
      </c>
      <c r="M52" s="29" t="s">
        <v>68</v>
      </c>
      <c r="N52" s="29" t="s">
        <v>69</v>
      </c>
      <c r="O52" s="29">
        <v>1.039312784E9</v>
      </c>
      <c r="P52" s="37">
        <v>42318.0</v>
      </c>
      <c r="Q52" s="32">
        <v>14.0</v>
      </c>
      <c r="R52" s="29" t="s">
        <v>70</v>
      </c>
      <c r="S52" s="33">
        <v>3.117398314E9</v>
      </c>
      <c r="T52" s="29" t="s">
        <v>71</v>
      </c>
      <c r="U52" s="29" t="s">
        <v>179</v>
      </c>
      <c r="V52" s="29" t="s">
        <v>58</v>
      </c>
      <c r="W52" s="29" t="s">
        <v>148</v>
      </c>
      <c r="X52" s="29" t="s">
        <v>140</v>
      </c>
      <c r="Y52" s="29" t="s">
        <v>74</v>
      </c>
      <c r="Z52" s="29" t="s">
        <v>75</v>
      </c>
      <c r="AA52" s="29" t="s">
        <v>76</v>
      </c>
      <c r="AB52" s="29" t="s">
        <v>115</v>
      </c>
      <c r="AC52" s="29" t="s">
        <v>94</v>
      </c>
      <c r="AD52" s="29" t="s">
        <v>216</v>
      </c>
      <c r="AE52" s="29" t="s">
        <v>80</v>
      </c>
      <c r="AF52" s="29" t="s">
        <v>81</v>
      </c>
      <c r="AG52" s="29" t="s">
        <v>233</v>
      </c>
      <c r="AH52" s="33">
        <v>3.117398314E9</v>
      </c>
      <c r="AI52" s="33">
        <v>3.117398314E9</v>
      </c>
      <c r="AJ52" s="29" t="s">
        <v>83</v>
      </c>
      <c r="AK52" s="29" t="s">
        <v>83</v>
      </c>
      <c r="AL52" s="33" t="s">
        <v>84</v>
      </c>
      <c r="AM52" s="29" t="s">
        <v>85</v>
      </c>
      <c r="AN52" s="34">
        <v>3.2174695E9</v>
      </c>
      <c r="AO52" s="29" t="s">
        <v>217</v>
      </c>
      <c r="AP52" s="29" t="s">
        <v>218</v>
      </c>
      <c r="AQ52" s="29" t="s">
        <v>153</v>
      </c>
      <c r="AR52" s="34">
        <v>3.146664947E9</v>
      </c>
      <c r="AS52" s="29" t="s">
        <v>154</v>
      </c>
    </row>
    <row r="53" ht="12.0" customHeight="1">
      <c r="A53" s="29" t="s">
        <v>57</v>
      </c>
      <c r="B53" s="29" t="s">
        <v>58</v>
      </c>
      <c r="C53" s="29" t="s">
        <v>139</v>
      </c>
      <c r="D53" s="29" t="s">
        <v>140</v>
      </c>
      <c r="E53" s="29" t="s">
        <v>61</v>
      </c>
      <c r="F53" s="29" t="s">
        <v>62</v>
      </c>
      <c r="G53" s="29" t="s">
        <v>171</v>
      </c>
      <c r="H53" s="29" t="s">
        <v>64</v>
      </c>
      <c r="I53" s="29" t="s">
        <v>234</v>
      </c>
      <c r="J53" s="29" t="s">
        <v>177</v>
      </c>
      <c r="K53" s="29" t="s">
        <v>240</v>
      </c>
      <c r="L53" s="30" t="s">
        <v>2</v>
      </c>
      <c r="M53" s="29" t="s">
        <v>68</v>
      </c>
      <c r="N53" s="29" t="s">
        <v>133</v>
      </c>
      <c r="O53" s="29">
        <v>1.037327258E9</v>
      </c>
      <c r="P53" s="37">
        <v>44373.0</v>
      </c>
      <c r="Q53" s="32">
        <v>3.0</v>
      </c>
      <c r="R53" s="29" t="s">
        <v>70</v>
      </c>
      <c r="S53" s="33">
        <v>3.218930814E9</v>
      </c>
      <c r="T53" s="29" t="s">
        <v>71</v>
      </c>
      <c r="U53" s="29" t="s">
        <v>241</v>
      </c>
      <c r="V53" s="29" t="s">
        <v>58</v>
      </c>
      <c r="W53" s="29" t="s">
        <v>148</v>
      </c>
      <c r="X53" s="29" t="s">
        <v>140</v>
      </c>
      <c r="Y53" s="29" t="s">
        <v>74</v>
      </c>
      <c r="Z53" s="29" t="s">
        <v>75</v>
      </c>
      <c r="AA53" s="29" t="s">
        <v>76</v>
      </c>
      <c r="AB53" s="29" t="s">
        <v>115</v>
      </c>
      <c r="AC53" s="29" t="s">
        <v>94</v>
      </c>
      <c r="AD53" s="29" t="s">
        <v>216</v>
      </c>
      <c r="AE53" s="29" t="s">
        <v>80</v>
      </c>
      <c r="AF53" s="29" t="s">
        <v>81</v>
      </c>
      <c r="AG53" s="29" t="s">
        <v>242</v>
      </c>
      <c r="AH53" s="33">
        <v>3.218930814E9</v>
      </c>
      <c r="AI53" s="33">
        <v>3.218930814E9</v>
      </c>
      <c r="AJ53" s="29" t="s">
        <v>83</v>
      </c>
      <c r="AK53" s="29" t="s">
        <v>83</v>
      </c>
      <c r="AL53" s="33" t="s">
        <v>84</v>
      </c>
      <c r="AM53" s="29" t="s">
        <v>85</v>
      </c>
      <c r="AN53" s="34">
        <v>3.2174695E9</v>
      </c>
      <c r="AO53" s="29" t="s">
        <v>217</v>
      </c>
      <c r="AP53" s="29" t="s">
        <v>218</v>
      </c>
      <c r="AQ53" s="29" t="s">
        <v>153</v>
      </c>
      <c r="AR53" s="34">
        <v>3.146664947E9</v>
      </c>
      <c r="AS53" s="29" t="s">
        <v>154</v>
      </c>
    </row>
    <row r="54" ht="12.0" customHeight="1">
      <c r="A54" s="29" t="s">
        <v>57</v>
      </c>
      <c r="B54" s="29" t="s">
        <v>58</v>
      </c>
      <c r="C54" s="29" t="s">
        <v>139</v>
      </c>
      <c r="D54" s="29" t="s">
        <v>140</v>
      </c>
      <c r="E54" s="29" t="s">
        <v>61</v>
      </c>
      <c r="F54" s="29" t="s">
        <v>62</v>
      </c>
      <c r="G54" s="29" t="s">
        <v>171</v>
      </c>
      <c r="H54" s="29" t="s">
        <v>64</v>
      </c>
      <c r="I54" s="29" t="s">
        <v>234</v>
      </c>
      <c r="J54" s="29" t="s">
        <v>177</v>
      </c>
      <c r="K54" s="29" t="s">
        <v>243</v>
      </c>
      <c r="L54" s="30" t="s">
        <v>2</v>
      </c>
      <c r="M54" s="29" t="s">
        <v>68</v>
      </c>
      <c r="N54" s="29" t="s">
        <v>133</v>
      </c>
      <c r="O54" s="29">
        <v>1.08756271E9</v>
      </c>
      <c r="P54" s="37">
        <v>43278.0</v>
      </c>
      <c r="Q54" s="32">
        <v>6.0</v>
      </c>
      <c r="R54" s="29" t="s">
        <v>70</v>
      </c>
      <c r="S54" s="33">
        <v>3.22626549E9</v>
      </c>
      <c r="T54" s="29" t="s">
        <v>71</v>
      </c>
      <c r="U54" s="29" t="s">
        <v>147</v>
      </c>
      <c r="V54" s="29" t="s">
        <v>58</v>
      </c>
      <c r="W54" s="29" t="s">
        <v>148</v>
      </c>
      <c r="X54" s="29" t="s">
        <v>140</v>
      </c>
      <c r="Y54" s="29" t="s">
        <v>74</v>
      </c>
      <c r="Z54" s="29" t="s">
        <v>75</v>
      </c>
      <c r="AA54" s="29" t="s">
        <v>76</v>
      </c>
      <c r="AB54" s="29" t="s">
        <v>189</v>
      </c>
      <c r="AC54" s="29" t="s">
        <v>94</v>
      </c>
      <c r="AD54" s="29" t="s">
        <v>216</v>
      </c>
      <c r="AE54" s="29" t="s">
        <v>80</v>
      </c>
      <c r="AF54" s="29" t="s">
        <v>81</v>
      </c>
      <c r="AG54" s="29" t="s">
        <v>244</v>
      </c>
      <c r="AH54" s="33">
        <v>3.22626549E9</v>
      </c>
      <c r="AI54" s="33">
        <v>3.22626549E9</v>
      </c>
      <c r="AJ54" s="29" t="s">
        <v>83</v>
      </c>
      <c r="AK54" s="29" t="s">
        <v>83</v>
      </c>
      <c r="AL54" s="33" t="s">
        <v>84</v>
      </c>
      <c r="AM54" s="29" t="s">
        <v>85</v>
      </c>
      <c r="AN54" s="34">
        <v>3.2174695E9</v>
      </c>
      <c r="AO54" s="29" t="s">
        <v>217</v>
      </c>
      <c r="AP54" s="29" t="s">
        <v>218</v>
      </c>
      <c r="AQ54" s="29" t="s">
        <v>153</v>
      </c>
      <c r="AR54" s="34">
        <v>3.146664947E9</v>
      </c>
      <c r="AS54" s="29" t="s">
        <v>154</v>
      </c>
    </row>
    <row r="55" ht="12.0" customHeight="1">
      <c r="A55" s="29" t="s">
        <v>57</v>
      </c>
      <c r="B55" s="29" t="s">
        <v>58</v>
      </c>
      <c r="C55" s="29" t="s">
        <v>139</v>
      </c>
      <c r="D55" s="29" t="s">
        <v>140</v>
      </c>
      <c r="E55" s="29" t="s">
        <v>61</v>
      </c>
      <c r="F55" s="29" t="s">
        <v>62</v>
      </c>
      <c r="G55" s="29" t="s">
        <v>161</v>
      </c>
      <c r="H55" s="29" t="s">
        <v>64</v>
      </c>
      <c r="I55" s="29" t="s">
        <v>234</v>
      </c>
      <c r="J55" s="29" t="s">
        <v>245</v>
      </c>
      <c r="K55" s="29" t="s">
        <v>246</v>
      </c>
      <c r="L55" s="30" t="s">
        <v>2</v>
      </c>
      <c r="M55" s="29" t="s">
        <v>68</v>
      </c>
      <c r="N55" s="29" t="s">
        <v>133</v>
      </c>
      <c r="O55" s="29">
        <v>1.09756352E9</v>
      </c>
      <c r="P55" s="37">
        <v>44133.0</v>
      </c>
      <c r="Q55" s="32">
        <v>4.0</v>
      </c>
      <c r="R55" s="29" t="s">
        <v>70</v>
      </c>
      <c r="S55" s="33">
        <v>3.22626549E9</v>
      </c>
      <c r="T55" s="29" t="s">
        <v>71</v>
      </c>
      <c r="U55" s="29" t="s">
        <v>247</v>
      </c>
      <c r="V55" s="29" t="s">
        <v>58</v>
      </c>
      <c r="W55" s="29" t="s">
        <v>148</v>
      </c>
      <c r="X55" s="29" t="s">
        <v>140</v>
      </c>
      <c r="Y55" s="29" t="s">
        <v>74</v>
      </c>
      <c r="Z55" s="29" t="s">
        <v>75</v>
      </c>
      <c r="AA55" s="29" t="s">
        <v>76</v>
      </c>
      <c r="AB55" s="29" t="s">
        <v>115</v>
      </c>
      <c r="AC55" s="29" t="s">
        <v>94</v>
      </c>
      <c r="AD55" s="29" t="s">
        <v>216</v>
      </c>
      <c r="AE55" s="29" t="s">
        <v>80</v>
      </c>
      <c r="AF55" s="29" t="s">
        <v>81</v>
      </c>
      <c r="AG55" s="29" t="s">
        <v>244</v>
      </c>
      <c r="AH55" s="33">
        <v>3.22626549E9</v>
      </c>
      <c r="AI55" s="33">
        <v>3.22626549E9</v>
      </c>
      <c r="AJ55" s="29" t="s">
        <v>83</v>
      </c>
      <c r="AK55" s="29" t="s">
        <v>83</v>
      </c>
      <c r="AL55" s="33" t="s">
        <v>84</v>
      </c>
      <c r="AM55" s="29" t="s">
        <v>85</v>
      </c>
      <c r="AN55" s="34">
        <v>3.2174695E9</v>
      </c>
      <c r="AO55" s="29" t="s">
        <v>217</v>
      </c>
      <c r="AP55" s="29" t="s">
        <v>218</v>
      </c>
      <c r="AQ55" s="29" t="s">
        <v>153</v>
      </c>
      <c r="AR55" s="34">
        <v>3.146664947E9</v>
      </c>
      <c r="AS55" s="29" t="s">
        <v>154</v>
      </c>
    </row>
    <row r="56" ht="12.0" customHeight="1">
      <c r="A56" s="29" t="s">
        <v>57</v>
      </c>
      <c r="B56" s="29" t="s">
        <v>58</v>
      </c>
      <c r="C56" s="29" t="s">
        <v>139</v>
      </c>
      <c r="D56" s="29" t="s">
        <v>140</v>
      </c>
      <c r="E56" s="29" t="s">
        <v>61</v>
      </c>
      <c r="F56" s="29" t="s">
        <v>62</v>
      </c>
      <c r="G56" s="29" t="s">
        <v>171</v>
      </c>
      <c r="H56" s="29" t="s">
        <v>64</v>
      </c>
      <c r="I56" s="29" t="s">
        <v>234</v>
      </c>
      <c r="J56" s="29" t="s">
        <v>248</v>
      </c>
      <c r="K56" s="29" t="s">
        <v>249</v>
      </c>
      <c r="L56" s="30" t="s">
        <v>2</v>
      </c>
      <c r="M56" s="29" t="s">
        <v>68</v>
      </c>
      <c r="N56" s="29" t="s">
        <v>69</v>
      </c>
      <c r="O56" s="29">
        <v>1.087559905E9</v>
      </c>
      <c r="P56" s="37">
        <v>42069.0</v>
      </c>
      <c r="Q56" s="32">
        <v>15.0</v>
      </c>
      <c r="R56" s="29" t="s">
        <v>70</v>
      </c>
      <c r="S56" s="33">
        <v>3.137075917E9</v>
      </c>
      <c r="T56" s="29" t="s">
        <v>71</v>
      </c>
      <c r="U56" s="29" t="s">
        <v>250</v>
      </c>
      <c r="V56" s="29" t="s">
        <v>58</v>
      </c>
      <c r="W56" s="29" t="s">
        <v>148</v>
      </c>
      <c r="X56" s="29" t="s">
        <v>140</v>
      </c>
      <c r="Y56" s="29" t="s">
        <v>74</v>
      </c>
      <c r="Z56" s="29" t="s">
        <v>75</v>
      </c>
      <c r="AA56" s="29" t="s">
        <v>76</v>
      </c>
      <c r="AB56" s="29" t="s">
        <v>184</v>
      </c>
      <c r="AC56" s="29" t="s">
        <v>94</v>
      </c>
      <c r="AD56" s="29" t="s">
        <v>216</v>
      </c>
      <c r="AE56" s="29" t="s">
        <v>80</v>
      </c>
      <c r="AF56" s="29" t="s">
        <v>201</v>
      </c>
      <c r="AG56" s="29" t="s">
        <v>251</v>
      </c>
      <c r="AH56" s="33">
        <v>3.137075917E9</v>
      </c>
      <c r="AI56" s="33">
        <v>3.137075917E9</v>
      </c>
      <c r="AJ56" s="29" t="s">
        <v>83</v>
      </c>
      <c r="AK56" s="29" t="s">
        <v>83</v>
      </c>
      <c r="AL56" s="33" t="s">
        <v>84</v>
      </c>
      <c r="AM56" s="29" t="s">
        <v>85</v>
      </c>
      <c r="AN56" s="34">
        <v>3.2174695E9</v>
      </c>
      <c r="AO56" s="29" t="s">
        <v>217</v>
      </c>
      <c r="AP56" s="29" t="s">
        <v>218</v>
      </c>
      <c r="AQ56" s="29" t="s">
        <v>153</v>
      </c>
      <c r="AR56" s="34">
        <v>3.146664947E9</v>
      </c>
      <c r="AS56" s="29" t="s">
        <v>154</v>
      </c>
    </row>
    <row r="57" ht="12.0" customHeight="1">
      <c r="A57" s="29" t="s">
        <v>57</v>
      </c>
      <c r="B57" s="29" t="s">
        <v>58</v>
      </c>
      <c r="C57" s="29" t="s">
        <v>139</v>
      </c>
      <c r="D57" s="29" t="s">
        <v>140</v>
      </c>
      <c r="E57" s="29" t="s">
        <v>61</v>
      </c>
      <c r="F57" s="29" t="s">
        <v>62</v>
      </c>
      <c r="G57" s="29" t="s">
        <v>171</v>
      </c>
      <c r="H57" s="29" t="s">
        <v>64</v>
      </c>
      <c r="I57" s="29" t="s">
        <v>234</v>
      </c>
      <c r="J57" s="29" t="s">
        <v>258</v>
      </c>
      <c r="K57" s="29" t="s">
        <v>252</v>
      </c>
      <c r="L57" s="30" t="s">
        <v>2</v>
      </c>
      <c r="M57" s="29" t="s">
        <v>68</v>
      </c>
      <c r="N57" s="29" t="s">
        <v>133</v>
      </c>
      <c r="O57" s="29">
        <v>1.097562025E9</v>
      </c>
      <c r="P57" s="37">
        <v>42069.0</v>
      </c>
      <c r="Q57" s="32">
        <v>10.0</v>
      </c>
      <c r="R57" s="29" t="s">
        <v>99</v>
      </c>
      <c r="S57" s="33">
        <v>3.137075917E9</v>
      </c>
      <c r="T57" s="29" t="s">
        <v>71</v>
      </c>
      <c r="U57" s="29" t="s">
        <v>250</v>
      </c>
      <c r="V57" s="29" t="s">
        <v>58</v>
      </c>
      <c r="W57" s="29" t="s">
        <v>148</v>
      </c>
      <c r="X57" s="29" t="s">
        <v>140</v>
      </c>
      <c r="Y57" s="29" t="s">
        <v>74</v>
      </c>
      <c r="Z57" s="29" t="s">
        <v>75</v>
      </c>
      <c r="AA57" s="29" t="s">
        <v>76</v>
      </c>
      <c r="AB57" s="29" t="s">
        <v>184</v>
      </c>
      <c r="AC57" s="29" t="s">
        <v>94</v>
      </c>
      <c r="AD57" s="29" t="s">
        <v>216</v>
      </c>
      <c r="AE57" s="29" t="s">
        <v>80</v>
      </c>
      <c r="AF57" s="29" t="s">
        <v>201</v>
      </c>
      <c r="AG57" s="29" t="s">
        <v>185</v>
      </c>
      <c r="AH57" s="33">
        <v>3.137075917E9</v>
      </c>
      <c r="AI57" s="33">
        <v>3.137075917E9</v>
      </c>
      <c r="AJ57" s="29" t="s">
        <v>83</v>
      </c>
      <c r="AK57" s="29" t="s">
        <v>83</v>
      </c>
      <c r="AL57" s="33" t="s">
        <v>84</v>
      </c>
      <c r="AM57" s="29" t="s">
        <v>85</v>
      </c>
      <c r="AN57" s="34">
        <v>3.2174695E9</v>
      </c>
      <c r="AO57" s="29" t="s">
        <v>217</v>
      </c>
      <c r="AP57" s="29" t="s">
        <v>218</v>
      </c>
      <c r="AQ57" s="29" t="s">
        <v>153</v>
      </c>
      <c r="AR57" s="34">
        <v>3.146664947E9</v>
      </c>
      <c r="AS57" s="29" t="s">
        <v>154</v>
      </c>
    </row>
    <row r="58" ht="12.0" customHeight="1">
      <c r="A58" s="29" t="s">
        <v>57</v>
      </c>
      <c r="B58" s="29" t="s">
        <v>58</v>
      </c>
      <c r="C58" s="29" t="s">
        <v>139</v>
      </c>
      <c r="D58" s="29" t="s">
        <v>140</v>
      </c>
      <c r="E58" s="29" t="s">
        <v>61</v>
      </c>
      <c r="F58" s="29" t="s">
        <v>62</v>
      </c>
      <c r="G58" s="29" t="s">
        <v>171</v>
      </c>
      <c r="H58" s="29" t="s">
        <v>64</v>
      </c>
      <c r="I58" s="29" t="s">
        <v>234</v>
      </c>
      <c r="J58" s="29" t="s">
        <v>259</v>
      </c>
      <c r="K58" s="29" t="s">
        <v>253</v>
      </c>
      <c r="L58" s="30" t="s">
        <v>2</v>
      </c>
      <c r="M58" s="29" t="s">
        <v>68</v>
      </c>
      <c r="N58" s="29" t="s">
        <v>69</v>
      </c>
      <c r="O58" s="29">
        <v>1.087559478E9</v>
      </c>
      <c r="P58" s="37">
        <v>42896.0</v>
      </c>
      <c r="Q58" s="32">
        <v>8.0</v>
      </c>
      <c r="R58" s="29" t="s">
        <v>99</v>
      </c>
      <c r="S58" s="33">
        <v>3.106617299E9</v>
      </c>
      <c r="T58" s="29" t="s">
        <v>71</v>
      </c>
      <c r="U58" s="29" t="s">
        <v>260</v>
      </c>
      <c r="V58" s="29" t="s">
        <v>58</v>
      </c>
      <c r="W58" s="29" t="s">
        <v>148</v>
      </c>
      <c r="X58" s="29" t="s">
        <v>140</v>
      </c>
      <c r="Y58" s="29" t="s">
        <v>74</v>
      </c>
      <c r="Z58" s="29" t="s">
        <v>75</v>
      </c>
      <c r="AA58" s="29" t="s">
        <v>76</v>
      </c>
      <c r="AB58" s="29" t="s">
        <v>115</v>
      </c>
      <c r="AC58" s="29" t="s">
        <v>94</v>
      </c>
      <c r="AD58" s="29" t="s">
        <v>216</v>
      </c>
      <c r="AE58" s="29" t="s">
        <v>80</v>
      </c>
      <c r="AF58" s="29" t="s">
        <v>201</v>
      </c>
      <c r="AG58" s="29" t="s">
        <v>261</v>
      </c>
      <c r="AH58" s="33">
        <v>3.106617299E9</v>
      </c>
      <c r="AI58" s="33">
        <v>3.106617299E9</v>
      </c>
      <c r="AJ58" s="29" t="s">
        <v>83</v>
      </c>
      <c r="AK58" s="29" t="s">
        <v>83</v>
      </c>
      <c r="AL58" s="33" t="s">
        <v>84</v>
      </c>
      <c r="AM58" s="29" t="s">
        <v>85</v>
      </c>
      <c r="AN58" s="34">
        <v>3.2174695E9</v>
      </c>
      <c r="AO58" s="29" t="s">
        <v>217</v>
      </c>
      <c r="AP58" s="29" t="s">
        <v>218</v>
      </c>
      <c r="AQ58" s="29" t="s">
        <v>153</v>
      </c>
      <c r="AR58" s="34">
        <v>3.146664947E9</v>
      </c>
      <c r="AS58" s="29" t="s">
        <v>154</v>
      </c>
    </row>
    <row r="59" ht="12.0" customHeight="1">
      <c r="A59" s="29" t="s">
        <v>57</v>
      </c>
      <c r="B59" s="29" t="s">
        <v>58</v>
      </c>
      <c r="C59" s="29" t="s">
        <v>139</v>
      </c>
      <c r="D59" s="29" t="s">
        <v>140</v>
      </c>
      <c r="E59" s="29" t="s">
        <v>61</v>
      </c>
      <c r="F59" s="29" t="s">
        <v>62</v>
      </c>
      <c r="G59" s="29" t="s">
        <v>171</v>
      </c>
      <c r="H59" s="29" t="s">
        <v>64</v>
      </c>
      <c r="I59" s="29" t="s">
        <v>234</v>
      </c>
      <c r="J59" s="29" t="s">
        <v>254</v>
      </c>
      <c r="K59" s="29" t="s">
        <v>255</v>
      </c>
      <c r="L59" s="30" t="s">
        <v>2</v>
      </c>
      <c r="M59" s="29" t="s">
        <v>68</v>
      </c>
      <c r="N59" s="29" t="s">
        <v>69</v>
      </c>
      <c r="O59" s="29">
        <v>1.086636134E9</v>
      </c>
      <c r="P59" s="37">
        <v>41937.0</v>
      </c>
      <c r="Q59" s="32">
        <v>10.0</v>
      </c>
      <c r="R59" s="29" t="s">
        <v>70</v>
      </c>
      <c r="S59" s="33">
        <v>3.146664947E9</v>
      </c>
      <c r="T59" s="29" t="s">
        <v>71</v>
      </c>
      <c r="U59" s="29" t="s">
        <v>262</v>
      </c>
      <c r="V59" s="29" t="s">
        <v>58</v>
      </c>
      <c r="W59" s="29" t="s">
        <v>148</v>
      </c>
      <c r="X59" s="29" t="s">
        <v>140</v>
      </c>
      <c r="Y59" s="29" t="s">
        <v>74</v>
      </c>
      <c r="Z59" s="29" t="s">
        <v>75</v>
      </c>
      <c r="AA59" s="29" t="s">
        <v>76</v>
      </c>
      <c r="AB59" s="29" t="s">
        <v>115</v>
      </c>
      <c r="AC59" s="29" t="s">
        <v>94</v>
      </c>
      <c r="AD59" s="29" t="s">
        <v>216</v>
      </c>
      <c r="AE59" s="29" t="s">
        <v>80</v>
      </c>
      <c r="AF59" s="29" t="s">
        <v>201</v>
      </c>
      <c r="AG59" s="29" t="s">
        <v>261</v>
      </c>
      <c r="AH59" s="33">
        <v>3.146664947E9</v>
      </c>
      <c r="AI59" s="33">
        <v>3.146664947E9</v>
      </c>
      <c r="AJ59" s="29" t="s">
        <v>83</v>
      </c>
      <c r="AK59" s="29" t="s">
        <v>83</v>
      </c>
      <c r="AL59" s="33" t="s">
        <v>84</v>
      </c>
      <c r="AM59" s="29" t="s">
        <v>85</v>
      </c>
      <c r="AN59" s="34">
        <v>3.2174695E9</v>
      </c>
      <c r="AO59" s="29" t="s">
        <v>217</v>
      </c>
      <c r="AP59" s="29" t="s">
        <v>218</v>
      </c>
      <c r="AQ59" s="29" t="s">
        <v>153</v>
      </c>
      <c r="AR59" s="34">
        <v>3.146664947E9</v>
      </c>
      <c r="AS59" s="29" t="s">
        <v>154</v>
      </c>
    </row>
    <row r="60" ht="12.0" customHeight="1">
      <c r="A60" s="29" t="s">
        <v>57</v>
      </c>
      <c r="B60" s="29" t="s">
        <v>58</v>
      </c>
      <c r="C60" s="29" t="s">
        <v>59</v>
      </c>
      <c r="D60" s="29" t="s">
        <v>60</v>
      </c>
      <c r="E60" s="29" t="s">
        <v>61</v>
      </c>
      <c r="F60" s="29" t="s">
        <v>62</v>
      </c>
      <c r="G60" s="29" t="s">
        <v>63</v>
      </c>
      <c r="H60" s="29" t="s">
        <v>64</v>
      </c>
      <c r="I60" s="29" t="s">
        <v>96</v>
      </c>
      <c r="J60" s="29" t="s">
        <v>66</v>
      </c>
      <c r="K60" s="29" t="s">
        <v>67</v>
      </c>
      <c r="L60" s="30" t="s">
        <v>2</v>
      </c>
      <c r="M60" s="29" t="s">
        <v>68</v>
      </c>
      <c r="N60" s="29" t="s">
        <v>69</v>
      </c>
      <c r="O60" s="29">
        <v>1.085721783E9</v>
      </c>
      <c r="P60" s="31">
        <v>41211.0</v>
      </c>
      <c r="Q60" s="32">
        <v>11.0</v>
      </c>
      <c r="R60" s="29" t="s">
        <v>70</v>
      </c>
      <c r="S60" s="33">
        <v>3.146759618E9</v>
      </c>
      <c r="T60" s="29" t="s">
        <v>71</v>
      </c>
      <c r="U60" s="29" t="s">
        <v>72</v>
      </c>
      <c r="V60" s="29" t="s">
        <v>58</v>
      </c>
      <c r="W60" s="29" t="s">
        <v>59</v>
      </c>
      <c r="X60" s="29" t="s">
        <v>73</v>
      </c>
      <c r="Y60" s="29" t="s">
        <v>74</v>
      </c>
      <c r="Z60" s="29" t="s">
        <v>75</v>
      </c>
      <c r="AA60" s="29" t="s">
        <v>76</v>
      </c>
      <c r="AB60" s="29" t="s">
        <v>77</v>
      </c>
      <c r="AC60" s="29" t="s">
        <v>78</v>
      </c>
      <c r="AD60" s="29" t="s">
        <v>79</v>
      </c>
      <c r="AE60" s="29" t="s">
        <v>80</v>
      </c>
      <c r="AF60" s="29" t="s">
        <v>81</v>
      </c>
      <c r="AG60" s="29" t="s">
        <v>82</v>
      </c>
      <c r="AH60" s="33">
        <v>3.145849623E9</v>
      </c>
      <c r="AI60" s="33">
        <v>3.145849623E9</v>
      </c>
      <c r="AJ60" s="29" t="s">
        <v>83</v>
      </c>
      <c r="AK60" s="29" t="s">
        <v>83</v>
      </c>
      <c r="AL60" s="33" t="s">
        <v>84</v>
      </c>
      <c r="AM60" s="29" t="s">
        <v>85</v>
      </c>
      <c r="AN60" s="34">
        <v>3.2174695E9</v>
      </c>
      <c r="AO60" s="29" t="s">
        <v>86</v>
      </c>
      <c r="AP60" s="35" t="s">
        <v>87</v>
      </c>
      <c r="AQ60" s="29" t="s">
        <v>88</v>
      </c>
      <c r="AR60" s="34">
        <v>3.115048035E9</v>
      </c>
      <c r="AS60" s="29" t="s">
        <v>89</v>
      </c>
    </row>
    <row r="61" ht="12.0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37"/>
      <c r="Q61" s="32">
        <f t="shared" ref="Q61:Q180" si="1">INT(YEARFRAC(P61,TODAY()))</f>
        <v>125</v>
      </c>
      <c r="R61" s="29"/>
      <c r="S61" s="33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3"/>
      <c r="AJ61" s="29"/>
      <c r="AK61" s="29"/>
      <c r="AL61" s="33"/>
      <c r="AM61" s="29"/>
      <c r="AN61" s="33"/>
      <c r="AO61" s="29"/>
      <c r="AP61" s="29"/>
      <c r="AQ61" s="29"/>
      <c r="AR61" s="34"/>
      <c r="AS61" s="29"/>
    </row>
    <row r="62" ht="12.0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37"/>
      <c r="Q62" s="32">
        <f t="shared" si="1"/>
        <v>125</v>
      </c>
      <c r="R62" s="29"/>
      <c r="S62" s="33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3"/>
      <c r="AJ62" s="29"/>
      <c r="AK62" s="29"/>
      <c r="AL62" s="33"/>
      <c r="AM62" s="29"/>
      <c r="AN62" s="33"/>
      <c r="AO62" s="29"/>
      <c r="AP62" s="29"/>
      <c r="AQ62" s="29"/>
      <c r="AR62" s="34"/>
      <c r="AS62" s="29"/>
    </row>
    <row r="63" ht="12.0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37"/>
      <c r="Q63" s="32">
        <f t="shared" si="1"/>
        <v>125</v>
      </c>
      <c r="R63" s="29"/>
      <c r="S63" s="33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33"/>
      <c r="AJ63" s="29"/>
      <c r="AK63" s="29"/>
      <c r="AL63" s="33"/>
      <c r="AM63" s="29"/>
      <c r="AN63" s="33"/>
      <c r="AO63" s="29"/>
      <c r="AP63" s="29"/>
      <c r="AQ63" s="29"/>
      <c r="AR63" s="34"/>
      <c r="AS63" s="29"/>
    </row>
    <row r="64" ht="12.0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37"/>
      <c r="Q64" s="32">
        <f t="shared" si="1"/>
        <v>125</v>
      </c>
      <c r="R64" s="29"/>
      <c r="S64" s="33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3"/>
      <c r="AJ64" s="29"/>
      <c r="AK64" s="29"/>
      <c r="AL64" s="33"/>
      <c r="AM64" s="29"/>
      <c r="AN64" s="33"/>
      <c r="AO64" s="29"/>
      <c r="AP64" s="29"/>
      <c r="AQ64" s="29"/>
      <c r="AR64" s="34"/>
      <c r="AS64" s="29"/>
    </row>
    <row r="65" ht="12.0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37"/>
      <c r="Q65" s="32">
        <f t="shared" si="1"/>
        <v>125</v>
      </c>
      <c r="R65" s="29"/>
      <c r="S65" s="33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3"/>
      <c r="AJ65" s="29"/>
      <c r="AK65" s="29"/>
      <c r="AL65" s="33"/>
      <c r="AM65" s="29"/>
      <c r="AN65" s="33"/>
      <c r="AO65" s="29"/>
      <c r="AP65" s="29"/>
      <c r="AQ65" s="29"/>
      <c r="AR65" s="34"/>
      <c r="AS65" s="29"/>
    </row>
    <row r="66" ht="12.0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37"/>
      <c r="Q66" s="32">
        <f t="shared" si="1"/>
        <v>125</v>
      </c>
      <c r="R66" s="29"/>
      <c r="S66" s="33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33"/>
      <c r="AJ66" s="29"/>
      <c r="AK66" s="29"/>
      <c r="AL66" s="33"/>
      <c r="AM66" s="29"/>
      <c r="AN66" s="33"/>
      <c r="AO66" s="29"/>
      <c r="AP66" s="29"/>
      <c r="AQ66" s="29"/>
      <c r="AR66" s="34"/>
      <c r="AS66" s="29"/>
    </row>
    <row r="67" ht="12.0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37"/>
      <c r="Q67" s="32">
        <f t="shared" si="1"/>
        <v>125</v>
      </c>
      <c r="R67" s="29"/>
      <c r="S67" s="33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3"/>
      <c r="AJ67" s="29"/>
      <c r="AK67" s="29"/>
      <c r="AL67" s="33"/>
      <c r="AM67" s="29"/>
      <c r="AN67" s="33"/>
      <c r="AO67" s="29"/>
      <c r="AP67" s="29"/>
      <c r="AQ67" s="29"/>
      <c r="AR67" s="34"/>
      <c r="AS67" s="29"/>
    </row>
    <row r="68" ht="12.0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37"/>
      <c r="Q68" s="32">
        <f t="shared" si="1"/>
        <v>125</v>
      </c>
      <c r="R68" s="29"/>
      <c r="S68" s="33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3"/>
      <c r="AJ68" s="29"/>
      <c r="AK68" s="29"/>
      <c r="AL68" s="33"/>
      <c r="AM68" s="29"/>
      <c r="AN68" s="33"/>
      <c r="AO68" s="29"/>
      <c r="AP68" s="29"/>
      <c r="AQ68" s="29"/>
      <c r="AR68" s="34"/>
      <c r="AS68" s="29"/>
    </row>
    <row r="69" ht="12.0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37"/>
      <c r="Q69" s="32">
        <f t="shared" si="1"/>
        <v>125</v>
      </c>
      <c r="R69" s="29"/>
      <c r="S69" s="33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3"/>
      <c r="AJ69" s="29"/>
      <c r="AK69" s="29"/>
      <c r="AL69" s="33"/>
      <c r="AM69" s="29"/>
      <c r="AN69" s="33"/>
      <c r="AO69" s="29"/>
      <c r="AP69" s="29"/>
      <c r="AQ69" s="29"/>
      <c r="AR69" s="34"/>
      <c r="AS69" s="29"/>
    </row>
    <row r="70" ht="12.0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37"/>
      <c r="Q70" s="32">
        <f t="shared" si="1"/>
        <v>125</v>
      </c>
      <c r="R70" s="29"/>
      <c r="S70" s="33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33"/>
      <c r="AJ70" s="29"/>
      <c r="AK70" s="29"/>
      <c r="AL70" s="33"/>
      <c r="AM70" s="29"/>
      <c r="AN70" s="33"/>
      <c r="AO70" s="29"/>
      <c r="AP70" s="29"/>
      <c r="AQ70" s="29"/>
      <c r="AR70" s="34"/>
      <c r="AS70" s="29"/>
    </row>
    <row r="71" ht="12.0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37"/>
      <c r="Q71" s="32">
        <f t="shared" si="1"/>
        <v>125</v>
      </c>
      <c r="R71" s="29"/>
      <c r="S71" s="33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33"/>
      <c r="AJ71" s="29"/>
      <c r="AK71" s="29"/>
      <c r="AL71" s="33"/>
      <c r="AM71" s="29"/>
      <c r="AN71" s="33"/>
      <c r="AO71" s="29"/>
      <c r="AP71" s="29"/>
      <c r="AQ71" s="29"/>
      <c r="AR71" s="34"/>
      <c r="AS71" s="29"/>
    </row>
    <row r="72" ht="12.0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37"/>
      <c r="Q72" s="32">
        <f t="shared" si="1"/>
        <v>125</v>
      </c>
      <c r="R72" s="29"/>
      <c r="S72" s="33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33"/>
      <c r="AJ72" s="29"/>
      <c r="AK72" s="29"/>
      <c r="AL72" s="33"/>
      <c r="AM72" s="29"/>
      <c r="AN72" s="33"/>
      <c r="AO72" s="29"/>
      <c r="AP72" s="29"/>
      <c r="AQ72" s="29"/>
      <c r="AR72" s="34"/>
      <c r="AS72" s="29"/>
    </row>
    <row r="73" ht="12.0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37"/>
      <c r="Q73" s="32">
        <f t="shared" si="1"/>
        <v>125</v>
      </c>
      <c r="R73" s="29"/>
      <c r="S73" s="33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33"/>
      <c r="AJ73" s="29"/>
      <c r="AK73" s="29"/>
      <c r="AL73" s="33"/>
      <c r="AM73" s="29"/>
      <c r="AN73" s="33"/>
      <c r="AO73" s="29"/>
      <c r="AP73" s="29"/>
      <c r="AQ73" s="29"/>
      <c r="AR73" s="34"/>
      <c r="AS73" s="29"/>
    </row>
    <row r="74" ht="12.0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37"/>
      <c r="Q74" s="32">
        <f t="shared" si="1"/>
        <v>125</v>
      </c>
      <c r="R74" s="29"/>
      <c r="S74" s="33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3"/>
      <c r="AJ74" s="29"/>
      <c r="AK74" s="29"/>
      <c r="AL74" s="33"/>
      <c r="AM74" s="29"/>
      <c r="AN74" s="33"/>
      <c r="AO74" s="29"/>
      <c r="AP74" s="29"/>
      <c r="AQ74" s="29"/>
      <c r="AR74" s="34"/>
      <c r="AS74" s="29"/>
    </row>
    <row r="75" ht="12.0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37"/>
      <c r="Q75" s="32">
        <f t="shared" si="1"/>
        <v>125</v>
      </c>
      <c r="R75" s="29"/>
      <c r="S75" s="33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33"/>
      <c r="AJ75" s="29"/>
      <c r="AK75" s="29"/>
      <c r="AL75" s="33"/>
      <c r="AM75" s="29"/>
      <c r="AN75" s="33"/>
      <c r="AO75" s="29"/>
      <c r="AP75" s="29"/>
      <c r="AQ75" s="29"/>
      <c r="AR75" s="34"/>
      <c r="AS75" s="29"/>
    </row>
    <row r="76" ht="12.0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37"/>
      <c r="Q76" s="32">
        <f t="shared" si="1"/>
        <v>125</v>
      </c>
      <c r="R76" s="29"/>
      <c r="S76" s="33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3"/>
      <c r="AJ76" s="29"/>
      <c r="AK76" s="29"/>
      <c r="AL76" s="33"/>
      <c r="AM76" s="29"/>
      <c r="AN76" s="33"/>
      <c r="AO76" s="29"/>
      <c r="AP76" s="29"/>
      <c r="AQ76" s="29"/>
      <c r="AR76" s="34"/>
      <c r="AS76" s="29"/>
    </row>
    <row r="77" ht="12.0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37"/>
      <c r="Q77" s="32">
        <f t="shared" si="1"/>
        <v>125</v>
      </c>
      <c r="R77" s="29"/>
      <c r="S77" s="33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33"/>
      <c r="AJ77" s="29"/>
      <c r="AK77" s="29"/>
      <c r="AL77" s="33"/>
      <c r="AM77" s="29"/>
      <c r="AN77" s="33"/>
      <c r="AO77" s="29"/>
      <c r="AP77" s="29"/>
      <c r="AQ77" s="29"/>
      <c r="AR77" s="34"/>
      <c r="AS77" s="29"/>
    </row>
    <row r="78" ht="12.0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37"/>
      <c r="Q78" s="32">
        <f t="shared" si="1"/>
        <v>125</v>
      </c>
      <c r="R78" s="29"/>
      <c r="S78" s="33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33"/>
      <c r="AJ78" s="29"/>
      <c r="AK78" s="29"/>
      <c r="AL78" s="33"/>
      <c r="AM78" s="29"/>
      <c r="AN78" s="33"/>
      <c r="AO78" s="29"/>
      <c r="AP78" s="29"/>
      <c r="AQ78" s="29"/>
      <c r="AR78" s="34"/>
      <c r="AS78" s="29"/>
    </row>
    <row r="79" ht="12.0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37"/>
      <c r="Q79" s="32">
        <f t="shared" si="1"/>
        <v>125</v>
      </c>
      <c r="R79" s="29"/>
      <c r="S79" s="33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3"/>
      <c r="AJ79" s="29"/>
      <c r="AK79" s="29"/>
      <c r="AL79" s="33"/>
      <c r="AM79" s="29"/>
      <c r="AN79" s="33"/>
      <c r="AO79" s="29"/>
      <c r="AP79" s="29"/>
      <c r="AQ79" s="29"/>
      <c r="AR79" s="34"/>
      <c r="AS79" s="29"/>
    </row>
    <row r="80" ht="12.0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37"/>
      <c r="Q80" s="32">
        <f t="shared" si="1"/>
        <v>125</v>
      </c>
      <c r="R80" s="29"/>
      <c r="S80" s="33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3"/>
      <c r="AJ80" s="29"/>
      <c r="AK80" s="29"/>
      <c r="AL80" s="33"/>
      <c r="AM80" s="29"/>
      <c r="AN80" s="33"/>
      <c r="AO80" s="29"/>
      <c r="AP80" s="29"/>
      <c r="AQ80" s="29"/>
      <c r="AR80" s="34"/>
      <c r="AS80" s="29"/>
    </row>
    <row r="81" ht="12.0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0"/>
      <c r="M81" s="29"/>
      <c r="N81" s="29"/>
      <c r="O81" s="29"/>
      <c r="P81" s="37"/>
      <c r="Q81" s="32">
        <f t="shared" si="1"/>
        <v>125</v>
      </c>
      <c r="R81" s="29"/>
      <c r="S81" s="33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3"/>
      <c r="AJ81" s="29"/>
      <c r="AK81" s="29"/>
      <c r="AL81" s="33"/>
      <c r="AM81" s="29"/>
      <c r="AN81" s="33"/>
      <c r="AO81" s="29"/>
      <c r="AP81" s="29"/>
      <c r="AQ81" s="29"/>
      <c r="AR81" s="34"/>
      <c r="AS81" s="29"/>
    </row>
    <row r="82" ht="12.0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37"/>
      <c r="Q82" s="32">
        <f t="shared" si="1"/>
        <v>125</v>
      </c>
      <c r="R82" s="29"/>
      <c r="S82" s="33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3"/>
      <c r="AJ82" s="29"/>
      <c r="AK82" s="29"/>
      <c r="AL82" s="33"/>
      <c r="AM82" s="29"/>
      <c r="AN82" s="33"/>
      <c r="AO82" s="29"/>
      <c r="AP82" s="29"/>
      <c r="AQ82" s="29"/>
      <c r="AR82" s="34"/>
      <c r="AS82" s="29"/>
    </row>
    <row r="83" ht="12.0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37"/>
      <c r="Q83" s="32">
        <f t="shared" si="1"/>
        <v>125</v>
      </c>
      <c r="R83" s="29"/>
      <c r="S83" s="33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33"/>
      <c r="AJ83" s="29"/>
      <c r="AK83" s="29"/>
      <c r="AL83" s="33"/>
      <c r="AM83" s="29"/>
      <c r="AN83" s="33"/>
      <c r="AO83" s="29"/>
      <c r="AP83" s="29"/>
      <c r="AQ83" s="29"/>
      <c r="AR83" s="34"/>
      <c r="AS83" s="29"/>
    </row>
    <row r="84" ht="12.0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37"/>
      <c r="Q84" s="32">
        <f t="shared" si="1"/>
        <v>125</v>
      </c>
      <c r="R84" s="29"/>
      <c r="S84" s="33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3"/>
      <c r="AJ84" s="29"/>
      <c r="AK84" s="29"/>
      <c r="AL84" s="33"/>
      <c r="AM84" s="29"/>
      <c r="AN84" s="33"/>
      <c r="AO84" s="29"/>
      <c r="AP84" s="29"/>
      <c r="AQ84" s="29"/>
      <c r="AR84" s="34"/>
      <c r="AS84" s="29"/>
    </row>
    <row r="85" ht="12.0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37"/>
      <c r="Q85" s="32">
        <f t="shared" si="1"/>
        <v>125</v>
      </c>
      <c r="R85" s="29"/>
      <c r="S85" s="33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33"/>
      <c r="AJ85" s="29"/>
      <c r="AK85" s="29"/>
      <c r="AL85" s="33"/>
      <c r="AM85" s="29"/>
      <c r="AN85" s="33"/>
      <c r="AO85" s="29"/>
      <c r="AP85" s="29"/>
      <c r="AQ85" s="29"/>
      <c r="AR85" s="34"/>
      <c r="AS85" s="29"/>
    </row>
    <row r="86" ht="12.0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37"/>
      <c r="Q86" s="32">
        <f t="shared" si="1"/>
        <v>125</v>
      </c>
      <c r="R86" s="29"/>
      <c r="S86" s="33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3"/>
      <c r="AJ86" s="29"/>
      <c r="AK86" s="29"/>
      <c r="AL86" s="33"/>
      <c r="AM86" s="29"/>
      <c r="AN86" s="33"/>
      <c r="AO86" s="29"/>
      <c r="AP86" s="29"/>
      <c r="AQ86" s="29"/>
      <c r="AR86" s="34"/>
      <c r="AS86" s="29"/>
    </row>
    <row r="87" ht="12.0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37"/>
      <c r="Q87" s="32">
        <f t="shared" si="1"/>
        <v>125</v>
      </c>
      <c r="R87" s="29"/>
      <c r="S87" s="33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3"/>
      <c r="AJ87" s="29"/>
      <c r="AK87" s="29"/>
      <c r="AL87" s="33"/>
      <c r="AM87" s="29"/>
      <c r="AN87" s="33"/>
      <c r="AO87" s="29"/>
      <c r="AP87" s="29"/>
      <c r="AQ87" s="29"/>
      <c r="AR87" s="34"/>
      <c r="AS87" s="29"/>
    </row>
    <row r="88" ht="12.0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37"/>
      <c r="Q88" s="32">
        <f t="shared" si="1"/>
        <v>125</v>
      </c>
      <c r="R88" s="29"/>
      <c r="S88" s="33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3"/>
      <c r="AJ88" s="29"/>
      <c r="AK88" s="29"/>
      <c r="AL88" s="33"/>
      <c r="AM88" s="29"/>
      <c r="AN88" s="33"/>
      <c r="AO88" s="29"/>
      <c r="AP88" s="29"/>
      <c r="AQ88" s="29"/>
      <c r="AR88" s="34"/>
      <c r="AS88" s="29"/>
    </row>
    <row r="89" ht="12.0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37"/>
      <c r="Q89" s="32">
        <f t="shared" si="1"/>
        <v>125</v>
      </c>
      <c r="R89" s="29"/>
      <c r="S89" s="33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3"/>
      <c r="AJ89" s="29"/>
      <c r="AK89" s="29"/>
      <c r="AL89" s="33"/>
      <c r="AM89" s="29"/>
      <c r="AN89" s="33"/>
      <c r="AO89" s="29"/>
      <c r="AP89" s="29"/>
      <c r="AQ89" s="29"/>
      <c r="AR89" s="34"/>
      <c r="AS89" s="29"/>
    </row>
    <row r="90" ht="12.0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37"/>
      <c r="Q90" s="32">
        <f t="shared" si="1"/>
        <v>125</v>
      </c>
      <c r="R90" s="29"/>
      <c r="S90" s="33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33"/>
      <c r="AJ90" s="29"/>
      <c r="AK90" s="29"/>
      <c r="AL90" s="33"/>
      <c r="AM90" s="29"/>
      <c r="AN90" s="33"/>
      <c r="AO90" s="29"/>
      <c r="AP90" s="29"/>
      <c r="AQ90" s="29"/>
      <c r="AR90" s="34"/>
      <c r="AS90" s="29"/>
    </row>
    <row r="91" ht="12.0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37"/>
      <c r="Q91" s="32">
        <f t="shared" si="1"/>
        <v>125</v>
      </c>
      <c r="R91" s="29"/>
      <c r="S91" s="33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33"/>
      <c r="AJ91" s="29"/>
      <c r="AK91" s="29"/>
      <c r="AL91" s="33"/>
      <c r="AM91" s="29"/>
      <c r="AN91" s="33"/>
      <c r="AO91" s="29"/>
      <c r="AP91" s="29"/>
      <c r="AQ91" s="29"/>
      <c r="AR91" s="34"/>
      <c r="AS91" s="29"/>
    </row>
    <row r="92" ht="12.0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37"/>
      <c r="Q92" s="32">
        <f t="shared" si="1"/>
        <v>125</v>
      </c>
      <c r="R92" s="29"/>
      <c r="S92" s="33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33"/>
      <c r="AJ92" s="29"/>
      <c r="AK92" s="29"/>
      <c r="AL92" s="33"/>
      <c r="AM92" s="29"/>
      <c r="AN92" s="33"/>
      <c r="AO92" s="29"/>
      <c r="AP92" s="29"/>
      <c r="AQ92" s="29"/>
      <c r="AR92" s="34"/>
      <c r="AS92" s="29"/>
    </row>
    <row r="93" ht="12.0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37"/>
      <c r="Q93" s="32">
        <f t="shared" si="1"/>
        <v>125</v>
      </c>
      <c r="R93" s="29"/>
      <c r="S93" s="33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33"/>
      <c r="AJ93" s="29"/>
      <c r="AK93" s="29"/>
      <c r="AL93" s="33"/>
      <c r="AM93" s="29"/>
      <c r="AN93" s="33"/>
      <c r="AO93" s="29"/>
      <c r="AP93" s="29"/>
      <c r="AQ93" s="29"/>
      <c r="AR93" s="34"/>
      <c r="AS93" s="29"/>
    </row>
    <row r="94" ht="12.0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37"/>
      <c r="Q94" s="32">
        <f t="shared" si="1"/>
        <v>125</v>
      </c>
      <c r="R94" s="29"/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33"/>
      <c r="AJ94" s="29"/>
      <c r="AK94" s="29"/>
      <c r="AL94" s="33"/>
      <c r="AM94" s="29"/>
      <c r="AN94" s="33"/>
      <c r="AO94" s="29"/>
      <c r="AP94" s="29"/>
      <c r="AQ94" s="29"/>
      <c r="AR94" s="34"/>
      <c r="AS94" s="29"/>
    </row>
    <row r="95" ht="12.0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37"/>
      <c r="Q95" s="32">
        <f t="shared" si="1"/>
        <v>125</v>
      </c>
      <c r="R95" s="29"/>
      <c r="S95" s="33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3"/>
      <c r="AJ95" s="29"/>
      <c r="AK95" s="29"/>
      <c r="AL95" s="33"/>
      <c r="AM95" s="29"/>
      <c r="AN95" s="33"/>
      <c r="AO95" s="29"/>
      <c r="AP95" s="29"/>
      <c r="AQ95" s="29"/>
      <c r="AR95" s="34"/>
      <c r="AS95" s="29"/>
    </row>
    <row r="96" ht="12.0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0"/>
      <c r="M96" s="29"/>
      <c r="N96" s="29"/>
      <c r="O96" s="29"/>
      <c r="P96" s="37"/>
      <c r="Q96" s="32">
        <f t="shared" si="1"/>
        <v>125</v>
      </c>
      <c r="R96" s="29"/>
      <c r="S96" s="33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33"/>
      <c r="AJ96" s="29"/>
      <c r="AK96" s="29"/>
      <c r="AL96" s="33"/>
      <c r="AM96" s="29"/>
      <c r="AN96" s="33"/>
      <c r="AO96" s="29"/>
      <c r="AP96" s="29"/>
      <c r="AQ96" s="29"/>
      <c r="AR96" s="34"/>
      <c r="AS96" s="29"/>
    </row>
    <row r="97" ht="12.0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0"/>
      <c r="M97" s="29"/>
      <c r="N97" s="29"/>
      <c r="O97" s="29"/>
      <c r="P97" s="37"/>
      <c r="Q97" s="32">
        <f t="shared" si="1"/>
        <v>125</v>
      </c>
      <c r="R97" s="29"/>
      <c r="S97" s="33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33"/>
      <c r="AJ97" s="29"/>
      <c r="AK97" s="29"/>
      <c r="AL97" s="33"/>
      <c r="AM97" s="29"/>
      <c r="AN97" s="33"/>
      <c r="AO97" s="29"/>
      <c r="AP97" s="29"/>
      <c r="AQ97" s="29"/>
      <c r="AR97" s="34"/>
      <c r="AS97" s="29"/>
    </row>
    <row r="98" ht="12.0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37"/>
      <c r="Q98" s="32">
        <f t="shared" si="1"/>
        <v>125</v>
      </c>
      <c r="R98" s="29"/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33"/>
      <c r="AJ98" s="29"/>
      <c r="AK98" s="29"/>
      <c r="AL98" s="33"/>
      <c r="AM98" s="29"/>
      <c r="AN98" s="33"/>
      <c r="AO98" s="29"/>
      <c r="AP98" s="29"/>
      <c r="AQ98" s="29"/>
      <c r="AR98" s="34"/>
      <c r="AS98" s="29"/>
    </row>
    <row r="99" ht="12.0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37"/>
      <c r="Q99" s="32">
        <f t="shared" si="1"/>
        <v>125</v>
      </c>
      <c r="R99" s="29"/>
      <c r="S99" s="33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33"/>
      <c r="AJ99" s="29"/>
      <c r="AK99" s="29"/>
      <c r="AL99" s="33"/>
      <c r="AM99" s="29"/>
      <c r="AN99" s="33"/>
      <c r="AO99" s="29"/>
      <c r="AP99" s="29"/>
      <c r="AQ99" s="29"/>
      <c r="AR99" s="34"/>
      <c r="AS99" s="29"/>
    </row>
    <row r="100" ht="12.0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37"/>
      <c r="Q100" s="32">
        <f t="shared" si="1"/>
        <v>125</v>
      </c>
      <c r="R100" s="29"/>
      <c r="S100" s="33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3"/>
      <c r="AJ100" s="29"/>
      <c r="AK100" s="29"/>
      <c r="AL100" s="33"/>
      <c r="AM100" s="29"/>
      <c r="AN100" s="33"/>
      <c r="AO100" s="29"/>
      <c r="AP100" s="29"/>
      <c r="AQ100" s="29"/>
      <c r="AR100" s="34"/>
      <c r="AS100" s="29"/>
    </row>
    <row r="101" ht="12.0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37"/>
      <c r="Q101" s="32">
        <f t="shared" si="1"/>
        <v>125</v>
      </c>
      <c r="R101" s="29"/>
      <c r="S101" s="33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33"/>
      <c r="AJ101" s="29"/>
      <c r="AK101" s="29"/>
      <c r="AL101" s="33"/>
      <c r="AM101" s="29"/>
      <c r="AN101" s="33"/>
      <c r="AO101" s="29"/>
      <c r="AP101" s="29"/>
      <c r="AQ101" s="29"/>
      <c r="AR101" s="34"/>
      <c r="AS101" s="29"/>
    </row>
    <row r="102" ht="12.0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37"/>
      <c r="Q102" s="32">
        <f t="shared" si="1"/>
        <v>125</v>
      </c>
      <c r="R102" s="29"/>
      <c r="S102" s="33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33"/>
      <c r="AJ102" s="29"/>
      <c r="AK102" s="29"/>
      <c r="AL102" s="33"/>
      <c r="AM102" s="29"/>
      <c r="AN102" s="33"/>
      <c r="AO102" s="29"/>
      <c r="AP102" s="29"/>
      <c r="AQ102" s="29"/>
      <c r="AR102" s="34"/>
      <c r="AS102" s="29"/>
    </row>
    <row r="103" ht="12.0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37"/>
      <c r="Q103" s="32">
        <f t="shared" si="1"/>
        <v>125</v>
      </c>
      <c r="R103" s="29"/>
      <c r="S103" s="33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33"/>
      <c r="AJ103" s="29"/>
      <c r="AK103" s="29"/>
      <c r="AL103" s="33"/>
      <c r="AM103" s="29"/>
      <c r="AN103" s="33"/>
      <c r="AO103" s="29"/>
      <c r="AP103" s="29"/>
      <c r="AQ103" s="29"/>
      <c r="AR103" s="34"/>
      <c r="AS103" s="29"/>
    </row>
    <row r="104" ht="12.0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37"/>
      <c r="Q104" s="32">
        <f t="shared" si="1"/>
        <v>125</v>
      </c>
      <c r="R104" s="29"/>
      <c r="S104" s="33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3"/>
      <c r="AJ104" s="29"/>
      <c r="AK104" s="29"/>
      <c r="AL104" s="33"/>
      <c r="AM104" s="29"/>
      <c r="AN104" s="33"/>
      <c r="AO104" s="29"/>
      <c r="AP104" s="29"/>
      <c r="AQ104" s="29"/>
      <c r="AR104" s="34"/>
      <c r="AS104" s="29"/>
    </row>
    <row r="105" ht="12.0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37"/>
      <c r="Q105" s="32">
        <f t="shared" si="1"/>
        <v>125</v>
      </c>
      <c r="R105" s="29"/>
      <c r="S105" s="33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3"/>
      <c r="AJ105" s="29"/>
      <c r="AK105" s="29"/>
      <c r="AL105" s="33"/>
      <c r="AM105" s="29"/>
      <c r="AN105" s="33"/>
      <c r="AO105" s="29"/>
      <c r="AP105" s="29"/>
      <c r="AQ105" s="29"/>
      <c r="AR105" s="34"/>
      <c r="AS105" s="29"/>
    </row>
    <row r="106" ht="12.0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37"/>
      <c r="Q106" s="32">
        <f t="shared" si="1"/>
        <v>125</v>
      </c>
      <c r="R106" s="29"/>
      <c r="S106" s="33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33"/>
      <c r="AJ106" s="29"/>
      <c r="AK106" s="29"/>
      <c r="AL106" s="33"/>
      <c r="AM106" s="29"/>
      <c r="AN106" s="33"/>
      <c r="AO106" s="29"/>
      <c r="AP106" s="29"/>
      <c r="AQ106" s="29"/>
      <c r="AR106" s="34"/>
      <c r="AS106" s="29"/>
    </row>
    <row r="107" ht="12.0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37"/>
      <c r="Q107" s="32">
        <f t="shared" si="1"/>
        <v>125</v>
      </c>
      <c r="R107" s="29"/>
      <c r="S107" s="33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33"/>
      <c r="AJ107" s="29"/>
      <c r="AK107" s="29"/>
      <c r="AL107" s="33"/>
      <c r="AM107" s="29"/>
      <c r="AN107" s="33"/>
      <c r="AO107" s="29"/>
      <c r="AP107" s="29"/>
      <c r="AQ107" s="29"/>
      <c r="AR107" s="34"/>
      <c r="AS107" s="29"/>
    </row>
    <row r="108" ht="12.0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37"/>
      <c r="Q108" s="32">
        <f t="shared" si="1"/>
        <v>125</v>
      </c>
      <c r="R108" s="29"/>
      <c r="S108" s="33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33"/>
      <c r="AJ108" s="29"/>
      <c r="AK108" s="29"/>
      <c r="AL108" s="33"/>
      <c r="AM108" s="29"/>
      <c r="AN108" s="33"/>
      <c r="AO108" s="29"/>
      <c r="AP108" s="29"/>
      <c r="AQ108" s="29"/>
      <c r="AR108" s="34"/>
      <c r="AS108" s="29"/>
    </row>
    <row r="109" ht="12.0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0"/>
      <c r="M109" s="29"/>
      <c r="N109" s="29"/>
      <c r="O109" s="29"/>
      <c r="P109" s="37"/>
      <c r="Q109" s="32">
        <f t="shared" si="1"/>
        <v>125</v>
      </c>
      <c r="R109" s="29"/>
      <c r="S109" s="33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33"/>
      <c r="AJ109" s="29"/>
      <c r="AK109" s="29"/>
      <c r="AL109" s="33"/>
      <c r="AM109" s="29"/>
      <c r="AN109" s="33"/>
      <c r="AO109" s="29"/>
      <c r="AP109" s="29"/>
      <c r="AQ109" s="29"/>
      <c r="AR109" s="34"/>
      <c r="AS109" s="29"/>
    </row>
    <row r="110" ht="12.0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37"/>
      <c r="Q110" s="32">
        <f t="shared" si="1"/>
        <v>125</v>
      </c>
      <c r="R110" s="29"/>
      <c r="S110" s="33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33"/>
      <c r="AJ110" s="29"/>
      <c r="AK110" s="29"/>
      <c r="AL110" s="33"/>
      <c r="AM110" s="29"/>
      <c r="AN110" s="33"/>
      <c r="AO110" s="29"/>
      <c r="AP110" s="29"/>
      <c r="AQ110" s="29"/>
      <c r="AR110" s="34"/>
      <c r="AS110" s="29"/>
    </row>
    <row r="111" ht="12.0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37"/>
      <c r="Q111" s="32">
        <f t="shared" si="1"/>
        <v>125</v>
      </c>
      <c r="R111" s="29"/>
      <c r="S111" s="33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33"/>
      <c r="AJ111" s="29"/>
      <c r="AK111" s="29"/>
      <c r="AL111" s="33"/>
      <c r="AM111" s="29"/>
      <c r="AN111" s="33"/>
      <c r="AO111" s="29"/>
      <c r="AP111" s="29"/>
      <c r="AQ111" s="29"/>
      <c r="AR111" s="34"/>
      <c r="AS111" s="29"/>
    </row>
    <row r="112" ht="12.0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37"/>
      <c r="Q112" s="32">
        <f t="shared" si="1"/>
        <v>125</v>
      </c>
      <c r="R112" s="29"/>
      <c r="S112" s="33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33"/>
      <c r="AJ112" s="29"/>
      <c r="AK112" s="29"/>
      <c r="AL112" s="33"/>
      <c r="AM112" s="29"/>
      <c r="AN112" s="33"/>
      <c r="AO112" s="29"/>
      <c r="AP112" s="29"/>
      <c r="AQ112" s="29"/>
      <c r="AR112" s="34"/>
      <c r="AS112" s="29"/>
    </row>
    <row r="113" ht="12.0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0"/>
      <c r="M113" s="29"/>
      <c r="N113" s="29"/>
      <c r="O113" s="29"/>
      <c r="P113" s="37"/>
      <c r="Q113" s="32">
        <f t="shared" si="1"/>
        <v>125</v>
      </c>
      <c r="R113" s="29"/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33"/>
      <c r="AJ113" s="29"/>
      <c r="AK113" s="29"/>
      <c r="AL113" s="33"/>
      <c r="AM113" s="29"/>
      <c r="AN113" s="33"/>
      <c r="AO113" s="29"/>
      <c r="AP113" s="29"/>
      <c r="AQ113" s="29"/>
      <c r="AR113" s="34"/>
      <c r="AS113" s="29"/>
    </row>
    <row r="114" ht="12.0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37"/>
      <c r="Q114" s="32">
        <f t="shared" si="1"/>
        <v>125</v>
      </c>
      <c r="R114" s="29"/>
      <c r="S114" s="33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33"/>
      <c r="AJ114" s="29"/>
      <c r="AK114" s="29"/>
      <c r="AL114" s="33"/>
      <c r="AM114" s="29"/>
      <c r="AN114" s="33"/>
      <c r="AO114" s="29"/>
      <c r="AP114" s="29"/>
      <c r="AQ114" s="29"/>
      <c r="AR114" s="34"/>
      <c r="AS114" s="29"/>
    </row>
    <row r="115" ht="12.0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30"/>
      <c r="M115" s="29"/>
      <c r="N115" s="29"/>
      <c r="O115" s="29"/>
      <c r="P115" s="37"/>
      <c r="Q115" s="32">
        <f t="shared" si="1"/>
        <v>125</v>
      </c>
      <c r="R115" s="29"/>
      <c r="S115" s="33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33"/>
      <c r="AJ115" s="29"/>
      <c r="AK115" s="29"/>
      <c r="AL115" s="33"/>
      <c r="AM115" s="29"/>
      <c r="AN115" s="33"/>
      <c r="AO115" s="29"/>
      <c r="AP115" s="29"/>
      <c r="AQ115" s="29"/>
      <c r="AR115" s="34"/>
      <c r="AS115" s="29"/>
    </row>
    <row r="116" ht="12.0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0"/>
      <c r="M116" s="29"/>
      <c r="N116" s="29"/>
      <c r="O116" s="29"/>
      <c r="P116" s="37"/>
      <c r="Q116" s="32">
        <f t="shared" si="1"/>
        <v>125</v>
      </c>
      <c r="R116" s="29"/>
      <c r="S116" s="33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33"/>
      <c r="AJ116" s="29"/>
      <c r="AK116" s="29"/>
      <c r="AL116" s="33"/>
      <c r="AM116" s="29"/>
      <c r="AN116" s="33"/>
      <c r="AO116" s="29"/>
      <c r="AP116" s="29"/>
      <c r="AQ116" s="29"/>
      <c r="AR116" s="34"/>
      <c r="AS116" s="29"/>
    </row>
    <row r="117" ht="12.0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0"/>
      <c r="M117" s="29"/>
      <c r="N117" s="29"/>
      <c r="O117" s="29"/>
      <c r="P117" s="37"/>
      <c r="Q117" s="32">
        <f t="shared" si="1"/>
        <v>125</v>
      </c>
      <c r="R117" s="29"/>
      <c r="S117" s="33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33"/>
      <c r="AJ117" s="29"/>
      <c r="AK117" s="29"/>
      <c r="AL117" s="33"/>
      <c r="AM117" s="29"/>
      <c r="AN117" s="33"/>
      <c r="AO117" s="29"/>
      <c r="AP117" s="29"/>
      <c r="AQ117" s="29"/>
      <c r="AR117" s="34"/>
      <c r="AS117" s="29"/>
    </row>
    <row r="118" ht="12.0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0"/>
      <c r="M118" s="29"/>
      <c r="N118" s="29"/>
      <c r="O118" s="29"/>
      <c r="P118" s="37"/>
      <c r="Q118" s="32">
        <f t="shared" si="1"/>
        <v>125</v>
      </c>
      <c r="R118" s="29"/>
      <c r="S118" s="33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3"/>
      <c r="AJ118" s="29"/>
      <c r="AK118" s="29"/>
      <c r="AL118" s="33"/>
      <c r="AM118" s="29"/>
      <c r="AN118" s="33"/>
      <c r="AO118" s="29"/>
      <c r="AP118" s="29"/>
      <c r="AQ118" s="29"/>
      <c r="AR118" s="34"/>
      <c r="AS118" s="29"/>
    </row>
    <row r="119" ht="12.0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0"/>
      <c r="M119" s="29"/>
      <c r="N119" s="29"/>
      <c r="O119" s="29"/>
      <c r="P119" s="37"/>
      <c r="Q119" s="32">
        <f t="shared" si="1"/>
        <v>125</v>
      </c>
      <c r="R119" s="29"/>
      <c r="S119" s="33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3"/>
      <c r="AJ119" s="29"/>
      <c r="AK119" s="29"/>
      <c r="AL119" s="33"/>
      <c r="AM119" s="29"/>
      <c r="AN119" s="33"/>
      <c r="AO119" s="29"/>
      <c r="AP119" s="29"/>
      <c r="AQ119" s="29"/>
      <c r="AR119" s="34"/>
      <c r="AS119" s="29"/>
    </row>
    <row r="120" ht="12.0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0"/>
      <c r="M120" s="29"/>
      <c r="N120" s="29"/>
      <c r="O120" s="29"/>
      <c r="P120" s="37"/>
      <c r="Q120" s="32">
        <f t="shared" si="1"/>
        <v>125</v>
      </c>
      <c r="R120" s="29"/>
      <c r="S120" s="33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33"/>
      <c r="AJ120" s="29"/>
      <c r="AK120" s="29"/>
      <c r="AL120" s="33"/>
      <c r="AM120" s="29"/>
      <c r="AN120" s="33"/>
      <c r="AO120" s="29"/>
      <c r="AP120" s="29"/>
      <c r="AQ120" s="29"/>
      <c r="AR120" s="34"/>
      <c r="AS120" s="29"/>
    </row>
    <row r="121" ht="12.0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29"/>
      <c r="N121" s="29"/>
      <c r="O121" s="29"/>
      <c r="P121" s="37"/>
      <c r="Q121" s="32">
        <f t="shared" si="1"/>
        <v>125</v>
      </c>
      <c r="R121" s="29"/>
      <c r="S121" s="33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3"/>
      <c r="AJ121" s="29"/>
      <c r="AK121" s="29"/>
      <c r="AL121" s="33"/>
      <c r="AM121" s="29"/>
      <c r="AN121" s="33"/>
      <c r="AO121" s="29"/>
      <c r="AP121" s="29"/>
      <c r="AQ121" s="29"/>
      <c r="AR121" s="34"/>
      <c r="AS121" s="29"/>
    </row>
    <row r="122" ht="12.0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0"/>
      <c r="M122" s="29"/>
      <c r="N122" s="29"/>
      <c r="O122" s="29"/>
      <c r="P122" s="37"/>
      <c r="Q122" s="32">
        <f t="shared" si="1"/>
        <v>125</v>
      </c>
      <c r="R122" s="29"/>
      <c r="S122" s="33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3"/>
      <c r="AJ122" s="29"/>
      <c r="AK122" s="29"/>
      <c r="AL122" s="33"/>
      <c r="AM122" s="29"/>
      <c r="AN122" s="33"/>
      <c r="AO122" s="29"/>
      <c r="AP122" s="29"/>
      <c r="AQ122" s="29"/>
      <c r="AR122" s="34"/>
      <c r="AS122" s="29"/>
    </row>
    <row r="123" ht="12.0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0"/>
      <c r="M123" s="29"/>
      <c r="N123" s="29"/>
      <c r="O123" s="29"/>
      <c r="P123" s="37"/>
      <c r="Q123" s="32">
        <f t="shared" si="1"/>
        <v>125</v>
      </c>
      <c r="R123" s="29"/>
      <c r="S123" s="33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3"/>
      <c r="AJ123" s="29"/>
      <c r="AK123" s="29"/>
      <c r="AL123" s="33"/>
      <c r="AM123" s="29"/>
      <c r="AN123" s="33"/>
      <c r="AO123" s="29"/>
      <c r="AP123" s="29"/>
      <c r="AQ123" s="29"/>
      <c r="AR123" s="34"/>
      <c r="AS123" s="29"/>
    </row>
    <row r="124" ht="12.0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30"/>
      <c r="M124" s="29"/>
      <c r="N124" s="29"/>
      <c r="O124" s="29"/>
      <c r="P124" s="37"/>
      <c r="Q124" s="32">
        <f t="shared" si="1"/>
        <v>125</v>
      </c>
      <c r="R124" s="29"/>
      <c r="S124" s="33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33"/>
      <c r="AM124" s="29"/>
      <c r="AN124" s="33"/>
      <c r="AO124" s="29"/>
      <c r="AP124" s="29"/>
      <c r="AQ124" s="29"/>
      <c r="AR124" s="34"/>
      <c r="AS124" s="29"/>
    </row>
    <row r="125" ht="12.0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30"/>
      <c r="M125" s="29"/>
      <c r="N125" s="29"/>
      <c r="O125" s="29"/>
      <c r="P125" s="37"/>
      <c r="Q125" s="32">
        <f t="shared" si="1"/>
        <v>125</v>
      </c>
      <c r="R125" s="29"/>
      <c r="S125" s="33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33"/>
      <c r="AM125" s="29"/>
      <c r="AN125" s="33"/>
      <c r="AO125" s="29"/>
      <c r="AP125" s="29"/>
      <c r="AQ125" s="29"/>
      <c r="AR125" s="34"/>
      <c r="AS125" s="29"/>
    </row>
    <row r="126" ht="12.0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0"/>
      <c r="M126" s="29"/>
      <c r="N126" s="29"/>
      <c r="O126" s="29"/>
      <c r="P126" s="37"/>
      <c r="Q126" s="32">
        <f t="shared" si="1"/>
        <v>125</v>
      </c>
      <c r="R126" s="29"/>
      <c r="S126" s="33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33"/>
      <c r="AJ126" s="29"/>
      <c r="AK126" s="29"/>
      <c r="AL126" s="33"/>
      <c r="AM126" s="29"/>
      <c r="AN126" s="33"/>
      <c r="AO126" s="29"/>
      <c r="AP126" s="29"/>
      <c r="AQ126" s="29"/>
      <c r="AR126" s="34"/>
      <c r="AS126" s="29"/>
    </row>
    <row r="127" ht="12.0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0"/>
      <c r="M127" s="29"/>
      <c r="N127" s="29"/>
      <c r="O127" s="29"/>
      <c r="P127" s="37"/>
      <c r="Q127" s="32">
        <f t="shared" si="1"/>
        <v>125</v>
      </c>
      <c r="R127" s="29"/>
      <c r="S127" s="33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3"/>
      <c r="AJ127" s="29"/>
      <c r="AK127" s="29"/>
      <c r="AL127" s="33"/>
      <c r="AM127" s="29"/>
      <c r="AN127" s="33"/>
      <c r="AO127" s="29"/>
      <c r="AP127" s="29"/>
      <c r="AQ127" s="29"/>
      <c r="AR127" s="34"/>
      <c r="AS127" s="29"/>
    </row>
    <row r="128" ht="12.0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30"/>
      <c r="M128" s="29"/>
      <c r="N128" s="29"/>
      <c r="O128" s="29"/>
      <c r="P128" s="37"/>
      <c r="Q128" s="32">
        <f t="shared" si="1"/>
        <v>125</v>
      </c>
      <c r="R128" s="29"/>
      <c r="S128" s="33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3"/>
      <c r="AJ128" s="29"/>
      <c r="AK128" s="29"/>
      <c r="AL128" s="33"/>
      <c r="AM128" s="29"/>
      <c r="AN128" s="33"/>
      <c r="AO128" s="29"/>
      <c r="AP128" s="29"/>
      <c r="AQ128" s="29"/>
      <c r="AR128" s="34"/>
      <c r="AS128" s="29"/>
    </row>
    <row r="129" ht="12.0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0"/>
      <c r="M129" s="29"/>
      <c r="N129" s="29"/>
      <c r="O129" s="29"/>
      <c r="P129" s="37"/>
      <c r="Q129" s="32">
        <f t="shared" si="1"/>
        <v>125</v>
      </c>
      <c r="R129" s="29"/>
      <c r="S129" s="33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33"/>
      <c r="AM129" s="29"/>
      <c r="AN129" s="33"/>
      <c r="AO129" s="29"/>
      <c r="AP129" s="29"/>
      <c r="AQ129" s="29"/>
      <c r="AR129" s="34"/>
      <c r="AS129" s="29"/>
    </row>
    <row r="130" ht="12.0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0"/>
      <c r="M130" s="29"/>
      <c r="N130" s="29"/>
      <c r="O130" s="29"/>
      <c r="P130" s="37"/>
      <c r="Q130" s="32">
        <f t="shared" si="1"/>
        <v>125</v>
      </c>
      <c r="R130" s="29"/>
      <c r="S130" s="33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33"/>
      <c r="AJ130" s="29"/>
      <c r="AK130" s="29"/>
      <c r="AL130" s="33"/>
      <c r="AM130" s="29"/>
      <c r="AN130" s="33"/>
      <c r="AO130" s="29"/>
      <c r="AP130" s="29"/>
      <c r="AQ130" s="29"/>
      <c r="AR130" s="34"/>
      <c r="AS130" s="29"/>
    </row>
    <row r="131" ht="12.0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30"/>
      <c r="M131" s="29"/>
      <c r="N131" s="29"/>
      <c r="O131" s="29"/>
      <c r="P131" s="37"/>
      <c r="Q131" s="32">
        <f t="shared" si="1"/>
        <v>125</v>
      </c>
      <c r="R131" s="29"/>
      <c r="S131" s="33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33"/>
      <c r="AM131" s="29"/>
      <c r="AN131" s="33"/>
      <c r="AO131" s="29"/>
      <c r="AP131" s="29"/>
      <c r="AQ131" s="29"/>
      <c r="AR131" s="34"/>
      <c r="AS131" s="29"/>
    </row>
    <row r="132" ht="12.0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0"/>
      <c r="M132" s="29"/>
      <c r="N132" s="29"/>
      <c r="O132" s="29"/>
      <c r="P132" s="37"/>
      <c r="Q132" s="32">
        <f t="shared" si="1"/>
        <v>125</v>
      </c>
      <c r="R132" s="29"/>
      <c r="S132" s="33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3"/>
      <c r="AJ132" s="29"/>
      <c r="AK132" s="29"/>
      <c r="AL132" s="33"/>
      <c r="AM132" s="29"/>
      <c r="AN132" s="33"/>
      <c r="AO132" s="29"/>
      <c r="AP132" s="29"/>
      <c r="AQ132" s="29"/>
      <c r="AR132" s="34"/>
      <c r="AS132" s="29"/>
    </row>
    <row r="133" ht="12.0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0"/>
      <c r="M133" s="29"/>
      <c r="N133" s="29"/>
      <c r="O133" s="29"/>
      <c r="P133" s="37"/>
      <c r="Q133" s="32">
        <f t="shared" si="1"/>
        <v>125</v>
      </c>
      <c r="R133" s="29"/>
      <c r="S133" s="33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33"/>
      <c r="AM133" s="29"/>
      <c r="AN133" s="33"/>
      <c r="AO133" s="29"/>
      <c r="AP133" s="29"/>
      <c r="AQ133" s="29"/>
      <c r="AR133" s="34"/>
      <c r="AS133" s="29"/>
    </row>
    <row r="134" ht="12.0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0"/>
      <c r="M134" s="29"/>
      <c r="N134" s="29"/>
      <c r="O134" s="29"/>
      <c r="P134" s="37"/>
      <c r="Q134" s="32">
        <f t="shared" si="1"/>
        <v>125</v>
      </c>
      <c r="R134" s="29"/>
      <c r="S134" s="33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33"/>
      <c r="AJ134" s="29"/>
      <c r="AK134" s="29"/>
      <c r="AL134" s="33"/>
      <c r="AM134" s="29"/>
      <c r="AN134" s="33"/>
      <c r="AO134" s="29"/>
      <c r="AP134" s="29"/>
      <c r="AQ134" s="29"/>
      <c r="AR134" s="34"/>
      <c r="AS134" s="29"/>
    </row>
    <row r="135" ht="12.0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0"/>
      <c r="M135" s="29"/>
      <c r="N135" s="29"/>
      <c r="O135" s="29"/>
      <c r="P135" s="37"/>
      <c r="Q135" s="32">
        <f t="shared" si="1"/>
        <v>125</v>
      </c>
      <c r="R135" s="29"/>
      <c r="S135" s="33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33"/>
      <c r="AJ135" s="29"/>
      <c r="AK135" s="29"/>
      <c r="AL135" s="33"/>
      <c r="AM135" s="29"/>
      <c r="AN135" s="33"/>
      <c r="AO135" s="29"/>
      <c r="AP135" s="29"/>
      <c r="AQ135" s="29"/>
      <c r="AR135" s="34"/>
      <c r="AS135" s="29"/>
    </row>
    <row r="136" ht="12.0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0"/>
      <c r="M136" s="29"/>
      <c r="N136" s="29"/>
      <c r="O136" s="29"/>
      <c r="P136" s="37"/>
      <c r="Q136" s="32">
        <f t="shared" si="1"/>
        <v>125</v>
      </c>
      <c r="R136" s="29"/>
      <c r="S136" s="33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33"/>
      <c r="AJ136" s="29"/>
      <c r="AK136" s="29"/>
      <c r="AL136" s="33"/>
      <c r="AM136" s="29"/>
      <c r="AN136" s="33"/>
      <c r="AO136" s="29"/>
      <c r="AP136" s="29"/>
      <c r="AQ136" s="29"/>
      <c r="AR136" s="34"/>
      <c r="AS136" s="29"/>
    </row>
    <row r="137" ht="12.0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30"/>
      <c r="M137" s="29"/>
      <c r="N137" s="29"/>
      <c r="O137" s="29"/>
      <c r="P137" s="37"/>
      <c r="Q137" s="32">
        <f t="shared" si="1"/>
        <v>125</v>
      </c>
      <c r="R137" s="29"/>
      <c r="S137" s="33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33"/>
      <c r="AJ137" s="29"/>
      <c r="AK137" s="29"/>
      <c r="AL137" s="33"/>
      <c r="AM137" s="29"/>
      <c r="AN137" s="33"/>
      <c r="AO137" s="29"/>
      <c r="AP137" s="29"/>
      <c r="AQ137" s="29"/>
      <c r="AR137" s="34"/>
      <c r="AS137" s="29"/>
    </row>
    <row r="138" ht="12.0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0"/>
      <c r="M138" s="29"/>
      <c r="N138" s="29"/>
      <c r="O138" s="29"/>
      <c r="P138" s="37"/>
      <c r="Q138" s="32">
        <f t="shared" si="1"/>
        <v>125</v>
      </c>
      <c r="R138" s="29"/>
      <c r="S138" s="33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33"/>
      <c r="AJ138" s="29"/>
      <c r="AK138" s="29"/>
      <c r="AL138" s="33"/>
      <c r="AM138" s="29"/>
      <c r="AN138" s="33"/>
      <c r="AO138" s="29"/>
      <c r="AP138" s="29"/>
      <c r="AQ138" s="29"/>
      <c r="AR138" s="34"/>
      <c r="AS138" s="29"/>
    </row>
    <row r="139" ht="12.0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0"/>
      <c r="M139" s="29"/>
      <c r="N139" s="29"/>
      <c r="O139" s="29"/>
      <c r="P139" s="37"/>
      <c r="Q139" s="32">
        <f t="shared" si="1"/>
        <v>125</v>
      </c>
      <c r="R139" s="29"/>
      <c r="S139" s="33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33"/>
      <c r="AJ139" s="29"/>
      <c r="AK139" s="29"/>
      <c r="AL139" s="33"/>
      <c r="AM139" s="29"/>
      <c r="AN139" s="33"/>
      <c r="AO139" s="29"/>
      <c r="AP139" s="29"/>
      <c r="AQ139" s="29"/>
      <c r="AR139" s="34"/>
      <c r="AS139" s="29"/>
    </row>
    <row r="140" ht="12.0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30"/>
      <c r="M140" s="29"/>
      <c r="N140" s="29"/>
      <c r="O140" s="29"/>
      <c r="P140" s="37"/>
      <c r="Q140" s="32">
        <f t="shared" si="1"/>
        <v>125</v>
      </c>
      <c r="R140" s="29"/>
      <c r="S140" s="33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33"/>
      <c r="AJ140" s="29"/>
      <c r="AK140" s="29"/>
      <c r="AL140" s="33"/>
      <c r="AM140" s="29"/>
      <c r="AN140" s="33"/>
      <c r="AO140" s="29"/>
      <c r="AP140" s="29"/>
      <c r="AQ140" s="29"/>
      <c r="AR140" s="34"/>
      <c r="AS140" s="29"/>
    </row>
    <row r="141" ht="12.0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0"/>
      <c r="M141" s="29"/>
      <c r="N141" s="29"/>
      <c r="O141" s="29"/>
      <c r="P141" s="37"/>
      <c r="Q141" s="32">
        <f t="shared" si="1"/>
        <v>125</v>
      </c>
      <c r="R141" s="29"/>
      <c r="S141" s="33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33"/>
      <c r="AJ141" s="29"/>
      <c r="AK141" s="29"/>
      <c r="AL141" s="33"/>
      <c r="AM141" s="29"/>
      <c r="AN141" s="33"/>
      <c r="AO141" s="29"/>
      <c r="AP141" s="29"/>
      <c r="AQ141" s="29"/>
      <c r="AR141" s="34"/>
      <c r="AS141" s="29"/>
    </row>
    <row r="142" ht="12.0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0"/>
      <c r="M142" s="29"/>
      <c r="N142" s="29"/>
      <c r="O142" s="29"/>
      <c r="P142" s="37"/>
      <c r="Q142" s="32">
        <f t="shared" si="1"/>
        <v>125</v>
      </c>
      <c r="R142" s="29"/>
      <c r="S142" s="33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3"/>
      <c r="AJ142" s="29"/>
      <c r="AK142" s="29"/>
      <c r="AL142" s="33"/>
      <c r="AM142" s="29"/>
      <c r="AN142" s="33"/>
      <c r="AO142" s="29"/>
      <c r="AP142" s="29"/>
      <c r="AQ142" s="29"/>
      <c r="AR142" s="34"/>
      <c r="AS142" s="29"/>
    </row>
    <row r="143" ht="12.0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0"/>
      <c r="M143" s="29"/>
      <c r="N143" s="29"/>
      <c r="O143" s="29"/>
      <c r="P143" s="37"/>
      <c r="Q143" s="32">
        <f t="shared" si="1"/>
        <v>125</v>
      </c>
      <c r="R143" s="29"/>
      <c r="S143" s="33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3"/>
      <c r="AJ143" s="29"/>
      <c r="AK143" s="29"/>
      <c r="AL143" s="33"/>
      <c r="AM143" s="29"/>
      <c r="AN143" s="33"/>
      <c r="AO143" s="29"/>
      <c r="AP143" s="29"/>
      <c r="AQ143" s="29"/>
      <c r="AR143" s="34"/>
      <c r="AS143" s="29"/>
    </row>
    <row r="144" ht="12.0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30"/>
      <c r="M144" s="29"/>
      <c r="N144" s="29"/>
      <c r="O144" s="29"/>
      <c r="P144" s="37"/>
      <c r="Q144" s="32">
        <f t="shared" si="1"/>
        <v>125</v>
      </c>
      <c r="R144" s="29"/>
      <c r="S144" s="33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3"/>
      <c r="AJ144" s="29"/>
      <c r="AK144" s="29"/>
      <c r="AL144" s="33"/>
      <c r="AM144" s="29"/>
      <c r="AN144" s="33"/>
      <c r="AO144" s="29"/>
      <c r="AP144" s="29"/>
      <c r="AQ144" s="29"/>
      <c r="AR144" s="34"/>
      <c r="AS144" s="29"/>
    </row>
    <row r="145" ht="12.0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30"/>
      <c r="M145" s="29"/>
      <c r="N145" s="29"/>
      <c r="O145" s="29"/>
      <c r="P145" s="37"/>
      <c r="Q145" s="32">
        <f t="shared" si="1"/>
        <v>125</v>
      </c>
      <c r="R145" s="29"/>
      <c r="S145" s="33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3"/>
      <c r="AJ145" s="29"/>
      <c r="AK145" s="29"/>
      <c r="AL145" s="33"/>
      <c r="AM145" s="29"/>
      <c r="AN145" s="33"/>
      <c r="AO145" s="29"/>
      <c r="AP145" s="29"/>
      <c r="AQ145" s="29"/>
      <c r="AR145" s="34"/>
      <c r="AS145" s="29"/>
    </row>
    <row r="146" ht="12.0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0"/>
      <c r="M146" s="29"/>
      <c r="N146" s="29"/>
      <c r="O146" s="29"/>
      <c r="P146" s="37"/>
      <c r="Q146" s="32">
        <f t="shared" si="1"/>
        <v>125</v>
      </c>
      <c r="R146" s="29"/>
      <c r="S146" s="33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33"/>
      <c r="AJ146" s="29"/>
      <c r="AK146" s="29"/>
      <c r="AL146" s="33"/>
      <c r="AM146" s="29"/>
      <c r="AN146" s="33"/>
      <c r="AO146" s="29"/>
      <c r="AP146" s="29"/>
      <c r="AQ146" s="29"/>
      <c r="AR146" s="34"/>
      <c r="AS146" s="29"/>
    </row>
    <row r="147" ht="12.0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30"/>
      <c r="M147" s="29"/>
      <c r="N147" s="29"/>
      <c r="O147" s="29"/>
      <c r="P147" s="37"/>
      <c r="Q147" s="32">
        <f t="shared" si="1"/>
        <v>125</v>
      </c>
      <c r="R147" s="29"/>
      <c r="S147" s="33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33"/>
      <c r="AJ147" s="29"/>
      <c r="AK147" s="29"/>
      <c r="AL147" s="33"/>
      <c r="AM147" s="29"/>
      <c r="AN147" s="33"/>
      <c r="AO147" s="29"/>
      <c r="AP147" s="29"/>
      <c r="AQ147" s="29"/>
      <c r="AR147" s="34"/>
      <c r="AS147" s="29"/>
    </row>
    <row r="148" ht="12.0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0"/>
      <c r="M148" s="29"/>
      <c r="N148" s="29"/>
      <c r="O148" s="29"/>
      <c r="P148" s="37"/>
      <c r="Q148" s="32">
        <f t="shared" si="1"/>
        <v>125</v>
      </c>
      <c r="R148" s="29"/>
      <c r="S148" s="33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33"/>
      <c r="AJ148" s="29"/>
      <c r="AK148" s="29"/>
      <c r="AL148" s="33"/>
      <c r="AM148" s="29"/>
      <c r="AN148" s="33"/>
      <c r="AO148" s="29"/>
      <c r="AP148" s="29"/>
      <c r="AQ148" s="29"/>
      <c r="AR148" s="34"/>
      <c r="AS148" s="29"/>
    </row>
    <row r="149" ht="12.0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30"/>
      <c r="M149" s="29"/>
      <c r="N149" s="29"/>
      <c r="O149" s="29"/>
      <c r="P149" s="37"/>
      <c r="Q149" s="32">
        <f t="shared" si="1"/>
        <v>125</v>
      </c>
      <c r="R149" s="29"/>
      <c r="S149" s="33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33"/>
      <c r="AJ149" s="29"/>
      <c r="AK149" s="29"/>
      <c r="AL149" s="33"/>
      <c r="AM149" s="29"/>
      <c r="AN149" s="33"/>
      <c r="AO149" s="29"/>
      <c r="AP149" s="29"/>
      <c r="AQ149" s="29"/>
      <c r="AR149" s="34"/>
      <c r="AS149" s="29"/>
    </row>
    <row r="150" ht="12.0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0"/>
      <c r="M150" s="29"/>
      <c r="N150" s="29"/>
      <c r="O150" s="29"/>
      <c r="P150" s="37"/>
      <c r="Q150" s="32">
        <f t="shared" si="1"/>
        <v>125</v>
      </c>
      <c r="R150" s="29"/>
      <c r="S150" s="33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33"/>
      <c r="AJ150" s="29"/>
      <c r="AK150" s="29"/>
      <c r="AL150" s="33"/>
      <c r="AM150" s="29"/>
      <c r="AN150" s="33"/>
      <c r="AO150" s="29"/>
      <c r="AP150" s="29"/>
      <c r="AQ150" s="29"/>
      <c r="AR150" s="34"/>
      <c r="AS150" s="29"/>
    </row>
    <row r="151" ht="12.0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0"/>
      <c r="M151" s="29"/>
      <c r="N151" s="29"/>
      <c r="O151" s="29"/>
      <c r="P151" s="37"/>
      <c r="Q151" s="32">
        <f t="shared" si="1"/>
        <v>125</v>
      </c>
      <c r="R151" s="29"/>
      <c r="S151" s="33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33"/>
      <c r="AJ151" s="29"/>
      <c r="AK151" s="29"/>
      <c r="AL151" s="33"/>
      <c r="AM151" s="29"/>
      <c r="AN151" s="33"/>
      <c r="AO151" s="29"/>
      <c r="AP151" s="29"/>
      <c r="AQ151" s="29"/>
      <c r="AR151" s="34"/>
      <c r="AS151" s="29"/>
    </row>
    <row r="152" ht="12.0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0"/>
      <c r="M152" s="29"/>
      <c r="N152" s="29"/>
      <c r="O152" s="29"/>
      <c r="P152" s="37"/>
      <c r="Q152" s="32">
        <f t="shared" si="1"/>
        <v>125</v>
      </c>
      <c r="R152" s="29"/>
      <c r="S152" s="33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33"/>
      <c r="AJ152" s="29"/>
      <c r="AK152" s="29"/>
      <c r="AL152" s="33"/>
      <c r="AM152" s="29"/>
      <c r="AN152" s="33"/>
      <c r="AO152" s="29"/>
      <c r="AP152" s="29"/>
      <c r="AQ152" s="29"/>
      <c r="AR152" s="34"/>
      <c r="AS152" s="29"/>
    </row>
    <row r="153" ht="12.0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30"/>
      <c r="M153" s="29"/>
      <c r="N153" s="29"/>
      <c r="O153" s="29"/>
      <c r="P153" s="37"/>
      <c r="Q153" s="32">
        <f t="shared" si="1"/>
        <v>125</v>
      </c>
      <c r="R153" s="29"/>
      <c r="S153" s="33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33"/>
      <c r="AJ153" s="29"/>
      <c r="AK153" s="29"/>
      <c r="AL153" s="33"/>
      <c r="AM153" s="29"/>
      <c r="AN153" s="33"/>
      <c r="AO153" s="29"/>
      <c r="AP153" s="29"/>
      <c r="AQ153" s="29"/>
      <c r="AR153" s="34"/>
      <c r="AS153" s="29"/>
    </row>
    <row r="154" ht="12.0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0"/>
      <c r="M154" s="29"/>
      <c r="N154" s="29"/>
      <c r="O154" s="29"/>
      <c r="P154" s="37"/>
      <c r="Q154" s="32">
        <f t="shared" si="1"/>
        <v>125</v>
      </c>
      <c r="R154" s="29"/>
      <c r="S154" s="33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33"/>
      <c r="AJ154" s="29"/>
      <c r="AK154" s="29"/>
      <c r="AL154" s="33"/>
      <c r="AM154" s="29"/>
      <c r="AN154" s="33"/>
      <c r="AO154" s="29"/>
      <c r="AP154" s="29"/>
      <c r="AQ154" s="29"/>
      <c r="AR154" s="34"/>
      <c r="AS154" s="29"/>
    </row>
    <row r="155" ht="12.0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0"/>
      <c r="M155" s="29"/>
      <c r="N155" s="29"/>
      <c r="O155" s="29"/>
      <c r="P155" s="37"/>
      <c r="Q155" s="32">
        <f t="shared" si="1"/>
        <v>125</v>
      </c>
      <c r="R155" s="29"/>
      <c r="S155" s="33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33"/>
      <c r="AJ155" s="29"/>
      <c r="AK155" s="29"/>
      <c r="AL155" s="33"/>
      <c r="AM155" s="29"/>
      <c r="AN155" s="33"/>
      <c r="AO155" s="29"/>
      <c r="AP155" s="29"/>
      <c r="AQ155" s="29"/>
      <c r="AR155" s="34"/>
      <c r="AS155" s="29"/>
    </row>
    <row r="156" ht="12.0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30"/>
      <c r="M156" s="29"/>
      <c r="N156" s="29"/>
      <c r="O156" s="29"/>
      <c r="P156" s="37"/>
      <c r="Q156" s="32">
        <f t="shared" si="1"/>
        <v>125</v>
      </c>
      <c r="R156" s="29"/>
      <c r="S156" s="33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33"/>
      <c r="AJ156" s="29"/>
      <c r="AK156" s="29"/>
      <c r="AL156" s="33"/>
      <c r="AM156" s="29"/>
      <c r="AN156" s="33"/>
      <c r="AO156" s="29"/>
      <c r="AP156" s="29"/>
      <c r="AQ156" s="29"/>
      <c r="AR156" s="34"/>
      <c r="AS156" s="29"/>
    </row>
    <row r="157" ht="12.0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30"/>
      <c r="M157" s="29"/>
      <c r="N157" s="29"/>
      <c r="O157" s="29"/>
      <c r="P157" s="37"/>
      <c r="Q157" s="32">
        <f t="shared" si="1"/>
        <v>125</v>
      </c>
      <c r="R157" s="29"/>
      <c r="S157" s="33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33"/>
      <c r="AJ157" s="29"/>
      <c r="AK157" s="29"/>
      <c r="AL157" s="33"/>
      <c r="AM157" s="29"/>
      <c r="AN157" s="33"/>
      <c r="AO157" s="29"/>
      <c r="AP157" s="29"/>
      <c r="AQ157" s="29"/>
      <c r="AR157" s="34"/>
      <c r="AS157" s="29"/>
    </row>
    <row r="158" ht="12.0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0"/>
      <c r="M158" s="29"/>
      <c r="N158" s="29"/>
      <c r="O158" s="29"/>
      <c r="P158" s="37"/>
      <c r="Q158" s="32">
        <f t="shared" si="1"/>
        <v>125</v>
      </c>
      <c r="R158" s="29"/>
      <c r="S158" s="33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33"/>
      <c r="AJ158" s="29"/>
      <c r="AK158" s="29"/>
      <c r="AL158" s="33"/>
      <c r="AM158" s="29"/>
      <c r="AN158" s="33"/>
      <c r="AO158" s="29"/>
      <c r="AP158" s="29"/>
      <c r="AQ158" s="29"/>
      <c r="AR158" s="34"/>
      <c r="AS158" s="29"/>
    </row>
    <row r="159" ht="12.0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30"/>
      <c r="M159" s="29"/>
      <c r="N159" s="29"/>
      <c r="O159" s="29"/>
      <c r="P159" s="37"/>
      <c r="Q159" s="32">
        <f t="shared" si="1"/>
        <v>125</v>
      </c>
      <c r="R159" s="29"/>
      <c r="S159" s="33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33"/>
      <c r="AJ159" s="29"/>
      <c r="AK159" s="29"/>
      <c r="AL159" s="33"/>
      <c r="AM159" s="29"/>
      <c r="AN159" s="33"/>
      <c r="AO159" s="29"/>
      <c r="AP159" s="29"/>
      <c r="AQ159" s="29"/>
      <c r="AR159" s="34"/>
      <c r="AS159" s="29"/>
    </row>
    <row r="160" ht="12.0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0"/>
      <c r="M160" s="29"/>
      <c r="N160" s="29"/>
      <c r="O160" s="29"/>
      <c r="P160" s="37"/>
      <c r="Q160" s="32">
        <f t="shared" si="1"/>
        <v>125</v>
      </c>
      <c r="R160" s="29"/>
      <c r="S160" s="33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33"/>
      <c r="AJ160" s="29"/>
      <c r="AK160" s="29"/>
      <c r="AL160" s="33"/>
      <c r="AM160" s="29"/>
      <c r="AN160" s="33"/>
      <c r="AO160" s="29"/>
      <c r="AP160" s="29"/>
      <c r="AQ160" s="29"/>
      <c r="AR160" s="34"/>
      <c r="AS160" s="29"/>
    </row>
    <row r="161" ht="12.0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0"/>
      <c r="M161" s="29"/>
      <c r="N161" s="29"/>
      <c r="O161" s="29"/>
      <c r="P161" s="37"/>
      <c r="Q161" s="32">
        <f t="shared" si="1"/>
        <v>125</v>
      </c>
      <c r="R161" s="29"/>
      <c r="S161" s="33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33"/>
      <c r="AJ161" s="29"/>
      <c r="AK161" s="29"/>
      <c r="AL161" s="33"/>
      <c r="AM161" s="29"/>
      <c r="AN161" s="33"/>
      <c r="AO161" s="29"/>
      <c r="AP161" s="29"/>
      <c r="AQ161" s="29"/>
      <c r="AR161" s="34"/>
      <c r="AS161" s="29"/>
    </row>
    <row r="162" ht="12.0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0"/>
      <c r="M162" s="29"/>
      <c r="N162" s="29"/>
      <c r="O162" s="29"/>
      <c r="P162" s="37"/>
      <c r="Q162" s="32">
        <f t="shared" si="1"/>
        <v>125</v>
      </c>
      <c r="R162" s="29"/>
      <c r="S162" s="33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33"/>
      <c r="AJ162" s="29"/>
      <c r="AK162" s="29"/>
      <c r="AL162" s="33"/>
      <c r="AM162" s="29"/>
      <c r="AN162" s="33"/>
      <c r="AO162" s="29"/>
      <c r="AP162" s="29"/>
      <c r="AQ162" s="29"/>
      <c r="AR162" s="34"/>
      <c r="AS162" s="29"/>
    </row>
    <row r="163" ht="12.0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  <c r="M163" s="29"/>
      <c r="N163" s="29"/>
      <c r="O163" s="29"/>
      <c r="P163" s="37"/>
      <c r="Q163" s="32">
        <f t="shared" si="1"/>
        <v>125</v>
      </c>
      <c r="R163" s="29"/>
      <c r="S163" s="33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33"/>
      <c r="AJ163" s="29"/>
      <c r="AK163" s="29"/>
      <c r="AL163" s="33"/>
      <c r="AM163" s="29"/>
      <c r="AN163" s="33"/>
      <c r="AO163" s="29"/>
      <c r="AP163" s="29"/>
      <c r="AQ163" s="29"/>
      <c r="AR163" s="34"/>
      <c r="AS163" s="29"/>
    </row>
    <row r="164" ht="12.0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30"/>
      <c r="M164" s="29"/>
      <c r="N164" s="29"/>
      <c r="O164" s="29"/>
      <c r="P164" s="37"/>
      <c r="Q164" s="32">
        <f t="shared" si="1"/>
        <v>125</v>
      </c>
      <c r="R164" s="29"/>
      <c r="S164" s="33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33"/>
      <c r="AJ164" s="29"/>
      <c r="AK164" s="29"/>
      <c r="AL164" s="33"/>
      <c r="AM164" s="29"/>
      <c r="AN164" s="33"/>
      <c r="AO164" s="29"/>
      <c r="AP164" s="29"/>
      <c r="AQ164" s="29"/>
      <c r="AR164" s="34"/>
      <c r="AS164" s="29"/>
    </row>
    <row r="165" ht="12.0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0"/>
      <c r="M165" s="29"/>
      <c r="N165" s="29"/>
      <c r="O165" s="29"/>
      <c r="P165" s="37"/>
      <c r="Q165" s="32">
        <f t="shared" si="1"/>
        <v>125</v>
      </c>
      <c r="R165" s="29"/>
      <c r="S165" s="33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33"/>
      <c r="AJ165" s="29"/>
      <c r="AK165" s="29"/>
      <c r="AL165" s="33"/>
      <c r="AM165" s="29"/>
      <c r="AN165" s="33"/>
      <c r="AO165" s="29"/>
      <c r="AP165" s="29"/>
      <c r="AQ165" s="29"/>
      <c r="AR165" s="34"/>
      <c r="AS165" s="29"/>
    </row>
    <row r="166" ht="12.0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30"/>
      <c r="M166" s="29"/>
      <c r="N166" s="29"/>
      <c r="O166" s="29"/>
      <c r="P166" s="37"/>
      <c r="Q166" s="32">
        <f t="shared" si="1"/>
        <v>125</v>
      </c>
      <c r="R166" s="29"/>
      <c r="S166" s="33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33"/>
      <c r="AJ166" s="29"/>
      <c r="AK166" s="29"/>
      <c r="AL166" s="33"/>
      <c r="AM166" s="29"/>
      <c r="AN166" s="33"/>
      <c r="AO166" s="29"/>
      <c r="AP166" s="29"/>
      <c r="AQ166" s="29"/>
      <c r="AR166" s="34"/>
      <c r="AS166" s="29"/>
    </row>
    <row r="167" ht="12.0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0"/>
      <c r="M167" s="29"/>
      <c r="N167" s="29"/>
      <c r="O167" s="29"/>
      <c r="P167" s="37"/>
      <c r="Q167" s="32">
        <f t="shared" si="1"/>
        <v>125</v>
      </c>
      <c r="R167" s="29"/>
      <c r="S167" s="33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33"/>
      <c r="AJ167" s="29"/>
      <c r="AK167" s="29"/>
      <c r="AL167" s="33"/>
      <c r="AM167" s="29"/>
      <c r="AN167" s="33"/>
      <c r="AO167" s="29"/>
      <c r="AP167" s="29"/>
      <c r="AQ167" s="29"/>
      <c r="AR167" s="34"/>
      <c r="AS167" s="29"/>
    </row>
    <row r="168" ht="12.0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  <c r="M168" s="29"/>
      <c r="N168" s="29"/>
      <c r="O168" s="29"/>
      <c r="P168" s="37"/>
      <c r="Q168" s="32">
        <f t="shared" si="1"/>
        <v>125</v>
      </c>
      <c r="R168" s="29"/>
      <c r="S168" s="33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33"/>
      <c r="AJ168" s="29"/>
      <c r="AK168" s="29"/>
      <c r="AL168" s="33"/>
      <c r="AM168" s="29"/>
      <c r="AN168" s="33"/>
      <c r="AO168" s="29"/>
      <c r="AP168" s="29"/>
      <c r="AQ168" s="29"/>
      <c r="AR168" s="34"/>
      <c r="AS168" s="29"/>
    </row>
    <row r="169" ht="12.0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  <c r="M169" s="29"/>
      <c r="N169" s="29"/>
      <c r="O169" s="29"/>
      <c r="P169" s="37"/>
      <c r="Q169" s="32">
        <f t="shared" si="1"/>
        <v>125</v>
      </c>
      <c r="R169" s="29"/>
      <c r="S169" s="33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33"/>
      <c r="AJ169" s="29"/>
      <c r="AK169" s="29"/>
      <c r="AL169" s="33"/>
      <c r="AM169" s="29"/>
      <c r="AN169" s="33"/>
      <c r="AO169" s="29"/>
      <c r="AP169" s="29"/>
      <c r="AQ169" s="29"/>
      <c r="AR169" s="34"/>
      <c r="AS169" s="29"/>
    </row>
    <row r="170" ht="12.0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  <c r="M170" s="29"/>
      <c r="N170" s="29"/>
      <c r="O170" s="29"/>
      <c r="P170" s="37"/>
      <c r="Q170" s="32">
        <f t="shared" si="1"/>
        <v>125</v>
      </c>
      <c r="R170" s="29"/>
      <c r="S170" s="33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33"/>
      <c r="AJ170" s="29"/>
      <c r="AK170" s="29"/>
      <c r="AL170" s="33"/>
      <c r="AM170" s="29"/>
      <c r="AN170" s="33"/>
      <c r="AO170" s="29"/>
      <c r="AP170" s="29"/>
      <c r="AQ170" s="29"/>
      <c r="AR170" s="34"/>
      <c r="AS170" s="29"/>
    </row>
    <row r="171" ht="12.0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  <c r="M171" s="29"/>
      <c r="N171" s="29"/>
      <c r="O171" s="29"/>
      <c r="P171" s="37"/>
      <c r="Q171" s="32">
        <f t="shared" si="1"/>
        <v>125</v>
      </c>
      <c r="R171" s="29"/>
      <c r="S171" s="33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33"/>
      <c r="AJ171" s="29"/>
      <c r="AK171" s="29"/>
      <c r="AL171" s="33"/>
      <c r="AM171" s="29"/>
      <c r="AN171" s="33"/>
      <c r="AO171" s="29"/>
      <c r="AP171" s="29"/>
      <c r="AQ171" s="29"/>
      <c r="AR171" s="34"/>
      <c r="AS171" s="29"/>
    </row>
    <row r="172" ht="12.0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  <c r="M172" s="29"/>
      <c r="N172" s="29"/>
      <c r="O172" s="29"/>
      <c r="P172" s="37"/>
      <c r="Q172" s="32">
        <f t="shared" si="1"/>
        <v>125</v>
      </c>
      <c r="R172" s="29"/>
      <c r="S172" s="33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33"/>
      <c r="AJ172" s="29"/>
      <c r="AK172" s="29"/>
      <c r="AL172" s="33"/>
      <c r="AM172" s="29"/>
      <c r="AN172" s="33"/>
      <c r="AO172" s="29"/>
      <c r="AP172" s="29"/>
      <c r="AQ172" s="29"/>
      <c r="AR172" s="34"/>
      <c r="AS172" s="29"/>
    </row>
    <row r="173" ht="12.0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  <c r="M173" s="29"/>
      <c r="N173" s="29"/>
      <c r="O173" s="29"/>
      <c r="P173" s="37"/>
      <c r="Q173" s="32">
        <f t="shared" si="1"/>
        <v>125</v>
      </c>
      <c r="R173" s="29"/>
      <c r="S173" s="33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33"/>
      <c r="AJ173" s="29"/>
      <c r="AK173" s="29"/>
      <c r="AL173" s="33"/>
      <c r="AM173" s="29"/>
      <c r="AN173" s="33"/>
      <c r="AO173" s="29"/>
      <c r="AP173" s="29"/>
      <c r="AQ173" s="29"/>
      <c r="AR173" s="34"/>
      <c r="AS173" s="29"/>
    </row>
    <row r="174" ht="12.0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  <c r="M174" s="29"/>
      <c r="N174" s="29"/>
      <c r="O174" s="29"/>
      <c r="P174" s="37"/>
      <c r="Q174" s="32">
        <f t="shared" si="1"/>
        <v>125</v>
      </c>
      <c r="R174" s="29"/>
      <c r="S174" s="33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33"/>
      <c r="AJ174" s="29"/>
      <c r="AK174" s="29"/>
      <c r="AL174" s="33"/>
      <c r="AM174" s="29"/>
      <c r="AN174" s="33"/>
      <c r="AO174" s="29"/>
      <c r="AP174" s="29"/>
      <c r="AQ174" s="29"/>
      <c r="AR174" s="34"/>
      <c r="AS174" s="29"/>
    </row>
    <row r="175" ht="12.0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  <c r="M175" s="29"/>
      <c r="N175" s="29"/>
      <c r="O175" s="29"/>
      <c r="P175" s="37"/>
      <c r="Q175" s="32">
        <f t="shared" si="1"/>
        <v>125</v>
      </c>
      <c r="R175" s="29"/>
      <c r="S175" s="33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33"/>
      <c r="AJ175" s="29"/>
      <c r="AK175" s="29"/>
      <c r="AL175" s="33"/>
      <c r="AM175" s="29"/>
      <c r="AN175" s="33"/>
      <c r="AO175" s="29"/>
      <c r="AP175" s="29"/>
      <c r="AQ175" s="29"/>
      <c r="AR175" s="34"/>
      <c r="AS175" s="29"/>
    </row>
    <row r="176" ht="12.0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  <c r="M176" s="29"/>
      <c r="N176" s="29"/>
      <c r="O176" s="29"/>
      <c r="P176" s="37"/>
      <c r="Q176" s="32">
        <f t="shared" si="1"/>
        <v>125</v>
      </c>
      <c r="R176" s="29"/>
      <c r="S176" s="33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33"/>
      <c r="AJ176" s="29"/>
      <c r="AK176" s="29"/>
      <c r="AL176" s="33"/>
      <c r="AM176" s="29"/>
      <c r="AN176" s="33"/>
      <c r="AO176" s="29"/>
      <c r="AP176" s="29"/>
      <c r="AQ176" s="29"/>
      <c r="AR176" s="34"/>
      <c r="AS176" s="29"/>
    </row>
    <row r="177" ht="12.0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  <c r="M177" s="29"/>
      <c r="N177" s="29"/>
      <c r="O177" s="29"/>
      <c r="P177" s="37"/>
      <c r="Q177" s="32">
        <f t="shared" si="1"/>
        <v>125</v>
      </c>
      <c r="R177" s="29"/>
      <c r="S177" s="33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33"/>
      <c r="AJ177" s="29"/>
      <c r="AK177" s="29"/>
      <c r="AL177" s="33"/>
      <c r="AM177" s="29"/>
      <c r="AN177" s="33"/>
      <c r="AO177" s="29"/>
      <c r="AP177" s="29"/>
      <c r="AQ177" s="29"/>
      <c r="AR177" s="34"/>
      <c r="AS177" s="29"/>
    </row>
    <row r="178" ht="12.0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  <c r="M178" s="29"/>
      <c r="N178" s="29"/>
      <c r="O178" s="29"/>
      <c r="P178" s="37"/>
      <c r="Q178" s="32">
        <f t="shared" si="1"/>
        <v>125</v>
      </c>
      <c r="R178" s="29"/>
      <c r="S178" s="33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33"/>
      <c r="AJ178" s="29"/>
      <c r="AK178" s="29"/>
      <c r="AL178" s="33"/>
      <c r="AM178" s="29"/>
      <c r="AN178" s="33"/>
      <c r="AO178" s="29"/>
      <c r="AP178" s="29"/>
      <c r="AQ178" s="29"/>
      <c r="AR178" s="34"/>
      <c r="AS178" s="29"/>
    </row>
    <row r="179" ht="12.0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  <c r="M179" s="29"/>
      <c r="N179" s="29"/>
      <c r="O179" s="29"/>
      <c r="P179" s="37"/>
      <c r="Q179" s="32">
        <f t="shared" si="1"/>
        <v>125</v>
      </c>
      <c r="R179" s="29"/>
      <c r="S179" s="33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33"/>
      <c r="AJ179" s="29"/>
      <c r="AK179" s="29"/>
      <c r="AL179" s="33"/>
      <c r="AM179" s="29"/>
      <c r="AN179" s="33"/>
      <c r="AO179" s="29"/>
      <c r="AP179" s="29"/>
      <c r="AQ179" s="29"/>
      <c r="AR179" s="34"/>
      <c r="AS179" s="29"/>
    </row>
    <row r="180" ht="12.0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  <c r="M180" s="29"/>
      <c r="N180" s="29"/>
      <c r="O180" s="29"/>
      <c r="P180" s="37"/>
      <c r="Q180" s="32">
        <f t="shared" si="1"/>
        <v>125</v>
      </c>
      <c r="R180" s="29"/>
      <c r="S180" s="33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33"/>
      <c r="AJ180" s="29"/>
      <c r="AK180" s="29"/>
      <c r="AL180" s="33"/>
      <c r="AM180" s="29"/>
      <c r="AN180" s="33"/>
      <c r="AO180" s="29"/>
      <c r="AP180" s="29"/>
      <c r="AQ180" s="29"/>
      <c r="AR180" s="34"/>
      <c r="AS180" s="29"/>
    </row>
    <row r="181" ht="12.0" customHeight="1">
      <c r="A181" s="44" t="s">
        <v>256</v>
      </c>
      <c r="B181" s="44">
        <f>SUBTOTAL(103,OCTUBRE!$B$18:$B$180)</f>
        <v>43</v>
      </c>
      <c r="C181" s="44"/>
      <c r="D181" s="44"/>
      <c r="E181" s="44"/>
      <c r="F181" s="44"/>
      <c r="G181" s="44"/>
      <c r="H181" s="44"/>
      <c r="I181" s="44"/>
      <c r="J181" s="44"/>
      <c r="K181" s="44">
        <f>SUBTOTAL(103,OCTUBRE!$K$18:$K$180)</f>
        <v>43</v>
      </c>
      <c r="L181" s="44">
        <f>SUBTOTAL(103,OCTUBRE!$L$18:$L$180)</f>
        <v>43</v>
      </c>
      <c r="M181" s="44"/>
      <c r="N181" s="44">
        <f>SUBTOTAL(103,OCTUBRE!$N$18:$N$180)</f>
        <v>43</v>
      </c>
      <c r="O181" s="44"/>
      <c r="P181" s="44"/>
      <c r="Q181" s="44">
        <f>SUBTOTAL(103,OCTUBRE!$Q$18:$Q$180)</f>
        <v>163</v>
      </c>
      <c r="R181" s="44">
        <f>SUBTOTAL(103,OCTUBRE!$R$18:$R$180)</f>
        <v>43</v>
      </c>
      <c r="S181" s="44"/>
      <c r="T181" s="44"/>
      <c r="U181" s="44"/>
      <c r="V181" s="44">
        <f>SUBTOTAL(103,OCTUBRE!$V$18:$V$180)</f>
        <v>43</v>
      </c>
      <c r="W181" s="44"/>
      <c r="X181" s="44"/>
      <c r="Y181" s="44">
        <f>SUBTOTAL(103,OCTUBRE!$Y$18:$Y$180)</f>
        <v>43</v>
      </c>
      <c r="Z181" s="44">
        <f>SUBTOTAL(103,OCTUBRE!$Z$18:$Z$180)</f>
        <v>43</v>
      </c>
      <c r="AA181" s="44">
        <f>SUBTOTAL(103,OCTUBRE!$AA$18:$AA$180)</f>
        <v>43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>
        <f>SUBTOTAL(103,OCTUBRE!$AR$18:$AR$180)</f>
        <v>43</v>
      </c>
      <c r="AS181" s="44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6:R16"/>
    <mergeCell ref="S16:X16"/>
    <mergeCell ref="Y16:AC16"/>
    <mergeCell ref="AD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</mergeCells>
  <conditionalFormatting sqref="L17 L62:L180">
    <cfRule type="cellIs" dxfId="0" priority="1" operator="equal">
      <formula>"INGRESO"</formula>
    </cfRule>
  </conditionalFormatting>
  <conditionalFormatting sqref="L17 L62:L180">
    <cfRule type="cellIs" dxfId="1" priority="2" operator="equal">
      <formula>"CAMBIO DE GRUPO"</formula>
    </cfRule>
  </conditionalFormatting>
  <conditionalFormatting sqref="L17 L62:L180">
    <cfRule type="cellIs" dxfId="2" priority="3" operator="equal">
      <formula>"DESERCIÓN"</formula>
    </cfRule>
  </conditionalFormatting>
  <conditionalFormatting sqref="L62:L180">
    <cfRule type="containsText" dxfId="4" priority="4" operator="containsText" text="REINGRESO">
      <formula>NOT(ISERROR(SEARCH(("REINGRESO"),(L62))))</formula>
    </cfRule>
  </conditionalFormatting>
  <conditionalFormatting sqref="L61">
    <cfRule type="cellIs" dxfId="0" priority="5" operator="equal">
      <formula>"INGRESO"</formula>
    </cfRule>
  </conditionalFormatting>
  <conditionalFormatting sqref="L61">
    <cfRule type="cellIs" dxfId="1" priority="6" operator="equal">
      <formula>"CAMBIO DE GRUPO"</formula>
    </cfRule>
  </conditionalFormatting>
  <conditionalFormatting sqref="L61">
    <cfRule type="cellIs" dxfId="2" priority="7" operator="equal">
      <formula>"DESERCIÓN"</formula>
    </cfRule>
  </conditionalFormatting>
  <conditionalFormatting sqref="L61">
    <cfRule type="containsText" dxfId="4" priority="8" operator="containsText" text="REINGRESO">
      <formula>NOT(ISERROR(SEARCH(("REINGRESO"),(L61))))</formula>
    </cfRule>
  </conditionalFormatting>
  <conditionalFormatting sqref="L31:L35">
    <cfRule type="cellIs" dxfId="0" priority="9" operator="equal">
      <formula>"INGRESO"</formula>
    </cfRule>
  </conditionalFormatting>
  <conditionalFormatting sqref="L31:L35">
    <cfRule type="cellIs" dxfId="1" priority="10" operator="equal">
      <formula>"CAMBIO DE GRUPO"</formula>
    </cfRule>
  </conditionalFormatting>
  <conditionalFormatting sqref="L31:L35">
    <cfRule type="cellIs" dxfId="2" priority="11" operator="equal">
      <formula>"DESERCIÓN"</formula>
    </cfRule>
  </conditionalFormatting>
  <conditionalFormatting sqref="L31:L35">
    <cfRule type="containsText" dxfId="3" priority="12" operator="containsText" text="REINGRESO">
      <formula>NOT(ISERROR(SEARCH(("REINGRESO"),(L31))))</formula>
    </cfRule>
  </conditionalFormatting>
  <conditionalFormatting sqref="L31:L35">
    <cfRule type="containsText" dxfId="4" priority="13" operator="containsText" text="REINGRESO">
      <formula>NOT(ISERROR(SEARCH(("REINGRESO"),(L31))))</formula>
    </cfRule>
  </conditionalFormatting>
  <conditionalFormatting sqref="L18:L28">
    <cfRule type="cellIs" dxfId="0" priority="14" operator="equal">
      <formula>"INGRESO"</formula>
    </cfRule>
  </conditionalFormatting>
  <conditionalFormatting sqref="L18:L28">
    <cfRule type="cellIs" dxfId="1" priority="15" operator="equal">
      <formula>"CAMBIO DE GRUPO"</formula>
    </cfRule>
  </conditionalFormatting>
  <conditionalFormatting sqref="L18:L28">
    <cfRule type="cellIs" dxfId="2" priority="16" operator="equal">
      <formula>"DESERCIÓN"</formula>
    </cfRule>
  </conditionalFormatting>
  <conditionalFormatting sqref="L18:L28">
    <cfRule type="containsText" dxfId="3" priority="17" operator="containsText" text="REINGRESO">
      <formula>NOT(ISERROR(SEARCH(("REINGRESO"),(L18))))</formula>
    </cfRule>
  </conditionalFormatting>
  <conditionalFormatting sqref="L18:L28">
    <cfRule type="containsText" dxfId="4" priority="18" operator="containsText" text="REINGRESO">
      <formula>NOT(ISERROR(SEARCH(("REINGRESO"),(L18))))</formula>
    </cfRule>
  </conditionalFormatting>
  <conditionalFormatting sqref="L43:L59">
    <cfRule type="cellIs" dxfId="0" priority="19" operator="equal">
      <formula>"INGRESO"</formula>
    </cfRule>
  </conditionalFormatting>
  <conditionalFormatting sqref="L43:L59">
    <cfRule type="cellIs" dxfId="1" priority="20" operator="equal">
      <formula>"CAMBIO DE GRUPO"</formula>
    </cfRule>
  </conditionalFormatting>
  <conditionalFormatting sqref="L43:L59">
    <cfRule type="cellIs" dxfId="2" priority="21" operator="equal">
      <formula>"DESERCIÓN"</formula>
    </cfRule>
  </conditionalFormatting>
  <conditionalFormatting sqref="L30">
    <cfRule type="cellIs" dxfId="0" priority="22" operator="equal">
      <formula>"INGRESO"</formula>
    </cfRule>
  </conditionalFormatting>
  <conditionalFormatting sqref="L30">
    <cfRule type="cellIs" dxfId="1" priority="23" operator="equal">
      <formula>"CAMBIO DE GRUPO"</formula>
    </cfRule>
  </conditionalFormatting>
  <conditionalFormatting sqref="L30">
    <cfRule type="cellIs" dxfId="2" priority="24" operator="equal">
      <formula>"DESERCIÓN"</formula>
    </cfRule>
  </conditionalFormatting>
  <conditionalFormatting sqref="L30">
    <cfRule type="containsText" dxfId="3" priority="25" operator="containsText" text="REINGRESO">
      <formula>NOT(ISERROR(SEARCH(("REINGRESO"),(L30))))</formula>
    </cfRule>
  </conditionalFormatting>
  <conditionalFormatting sqref="L30">
    <cfRule type="containsText" dxfId="4" priority="26" operator="containsText" text="REINGRESO">
      <formula>NOT(ISERROR(SEARCH(("REINGRESO"),(L30))))</formula>
    </cfRule>
  </conditionalFormatting>
  <conditionalFormatting sqref="L29">
    <cfRule type="cellIs" dxfId="0" priority="27" operator="equal">
      <formula>"INGRESO"</formula>
    </cfRule>
  </conditionalFormatting>
  <conditionalFormatting sqref="L29">
    <cfRule type="cellIs" dxfId="1" priority="28" operator="equal">
      <formula>"CAMBIO DE GRUPO"</formula>
    </cfRule>
  </conditionalFormatting>
  <conditionalFormatting sqref="L29">
    <cfRule type="cellIs" dxfId="2" priority="29" operator="equal">
      <formula>"DESERCIÓN"</formula>
    </cfRule>
  </conditionalFormatting>
  <conditionalFormatting sqref="L29">
    <cfRule type="containsText" dxfId="3" priority="30" operator="containsText" text="REINGRESO">
      <formula>NOT(ISERROR(SEARCH(("REINGRESO"),(L29))))</formula>
    </cfRule>
  </conditionalFormatting>
  <conditionalFormatting sqref="L29">
    <cfRule type="containsText" dxfId="4" priority="31" operator="containsText" text="REINGRESO">
      <formula>NOT(ISERROR(SEARCH(("REINGRESO"),(L29))))</formula>
    </cfRule>
  </conditionalFormatting>
  <conditionalFormatting sqref="L37:L39 L41:L42">
    <cfRule type="cellIs" dxfId="0" priority="32" operator="equal">
      <formula>"INGRESO"</formula>
    </cfRule>
  </conditionalFormatting>
  <conditionalFormatting sqref="L37:L39 L41:L42">
    <cfRule type="cellIs" dxfId="1" priority="33" operator="equal">
      <formula>"CAMBIO DE GRUPO"</formula>
    </cfRule>
  </conditionalFormatting>
  <conditionalFormatting sqref="L37:L39 L41:L42">
    <cfRule type="cellIs" dxfId="2" priority="34" operator="equal">
      <formula>"DESERCIÓN"</formula>
    </cfRule>
  </conditionalFormatting>
  <conditionalFormatting sqref="L37:L39 L41:L42">
    <cfRule type="containsText" dxfId="3" priority="35" operator="containsText" text="REINGRESO">
      <formula>NOT(ISERROR(SEARCH(("REINGRESO"),(L37))))</formula>
    </cfRule>
  </conditionalFormatting>
  <conditionalFormatting sqref="L37:L39 L41:L42">
    <cfRule type="containsText" dxfId="4" priority="36" operator="containsText" text="REINGRESO">
      <formula>NOT(ISERROR(SEARCH(("REINGRESO"),(L37))))</formula>
    </cfRule>
  </conditionalFormatting>
  <conditionalFormatting sqref="L36">
    <cfRule type="cellIs" dxfId="0" priority="37" operator="equal">
      <formula>"INGRESO"</formula>
    </cfRule>
  </conditionalFormatting>
  <conditionalFormatting sqref="L36">
    <cfRule type="cellIs" dxfId="1" priority="38" operator="equal">
      <formula>"CAMBIO DE GRUPO"</formula>
    </cfRule>
  </conditionalFormatting>
  <conditionalFormatting sqref="L36">
    <cfRule type="cellIs" dxfId="2" priority="39" operator="equal">
      <formula>"DESERCIÓN"</formula>
    </cfRule>
  </conditionalFormatting>
  <conditionalFormatting sqref="L36">
    <cfRule type="containsText" dxfId="3" priority="40" operator="containsText" text="REINGRESO">
      <formula>NOT(ISERROR(SEARCH(("REINGRESO"),(L36))))</formula>
    </cfRule>
  </conditionalFormatting>
  <conditionalFormatting sqref="L36">
    <cfRule type="containsText" dxfId="4" priority="41" operator="containsText" text="REINGRESO">
      <formula>NOT(ISERROR(SEARCH(("REINGRESO"),(L36))))</formula>
    </cfRule>
  </conditionalFormatting>
  <conditionalFormatting sqref="L40">
    <cfRule type="cellIs" dxfId="0" priority="42" operator="equal">
      <formula>"INGRESO"</formula>
    </cfRule>
  </conditionalFormatting>
  <conditionalFormatting sqref="L40">
    <cfRule type="cellIs" dxfId="1" priority="43" operator="equal">
      <formula>"CAMBIO DE GRUPO"</formula>
    </cfRule>
  </conditionalFormatting>
  <conditionalFormatting sqref="L40">
    <cfRule type="cellIs" dxfId="2" priority="44" operator="equal">
      <formula>"DESERCIÓN"</formula>
    </cfRule>
  </conditionalFormatting>
  <conditionalFormatting sqref="L40">
    <cfRule type="containsText" dxfId="3" priority="45" operator="containsText" text="REINGRESO">
      <formula>NOT(ISERROR(SEARCH(("REINGRESO"),(L40))))</formula>
    </cfRule>
  </conditionalFormatting>
  <conditionalFormatting sqref="L40">
    <cfRule type="containsText" dxfId="4" priority="46" operator="containsText" text="REINGRESO">
      <formula>NOT(ISERROR(SEARCH(("REINGRESO"),(L40))))</formula>
    </cfRule>
  </conditionalFormatting>
  <conditionalFormatting sqref="L60">
    <cfRule type="cellIs" dxfId="0" priority="47" operator="equal">
      <formula>"INGRESO"</formula>
    </cfRule>
  </conditionalFormatting>
  <conditionalFormatting sqref="L60">
    <cfRule type="cellIs" dxfId="1" priority="48" operator="equal">
      <formula>"CAMBIO DE GRUPO"</formula>
    </cfRule>
  </conditionalFormatting>
  <conditionalFormatting sqref="L60">
    <cfRule type="cellIs" dxfId="2" priority="49" operator="equal">
      <formula>"DESERCIÓN"</formula>
    </cfRule>
  </conditionalFormatting>
  <conditionalFormatting sqref="L60">
    <cfRule type="containsText" dxfId="3" priority="50" operator="containsText" text="REINGRESO">
      <formula>NOT(ISERROR(SEARCH(("REINGRESO"),(L60))))</formula>
    </cfRule>
  </conditionalFormatting>
  <conditionalFormatting sqref="L60">
    <cfRule type="containsText" dxfId="4" priority="51" operator="containsText" text="REINGRESO">
      <formula>NOT(ISERROR(SEARCH(("REINGRESO"),(L60))))</formula>
    </cfRule>
  </conditionalFormatting>
  <conditionalFormatting sqref="L43:L59">
    <cfRule type="containsText" dxfId="3" priority="52" operator="containsText" text="REINGRESO">
      <formula>NOT(ISERROR(SEARCH(("REINGRESO"),(L43))))</formula>
    </cfRule>
  </conditionalFormatting>
  <conditionalFormatting sqref="L43:L59">
    <cfRule type="containsText" dxfId="4" priority="53" operator="containsText" text="REINGRESO">
      <formula>NOT(ISERROR(SEARCH(("REINGRESO"),(L43))))</formula>
    </cfRule>
  </conditionalFormatting>
  <dataValidations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V18:V30 B18:B42 X31:X42 B43:C59 V43:W59 B60:B180 V60:V180">
      <formula1>ZONA</formula1>
    </dataValidation>
    <dataValidation type="list" allowBlank="1" showErrorMessage="1" sqref="AE18:AE30 AE40 AE43:AE180">
      <formula1>"NO APLICA,MAÑANA,TARDE,NOCHE,JORNADA ÚNICA,SABATINA,OTRO"</formula1>
    </dataValidation>
    <dataValidation type="decimal" allowBlank="1" showInputMessage="1" showErrorMessage="1" prompt="INGRESAR _x000a_DATO NUMÉRICO" sqref="S18:S20 AH31:AI31 S24:S36 S38 S61:S180 AI61:AI180">
      <formula1>0.0</formula1>
      <formula2>9.999999999E9</formula2>
    </dataValidation>
    <dataValidation type="list" allowBlank="1" showErrorMessage="1" sqref="AF18:AF29 AF43:AF46 AF48:AF49 AF51:AF55 AF60:AF180">
      <formula1>"PRIMARIA,BACHILLERATO,TÉCNICO,TECNÓLOGO,PREGRADO,POSGRADO,OTRO"</formula1>
    </dataValidation>
    <dataValidation type="list" allowBlank="1" showErrorMessage="1" sqref="D61:D180">
      <formula1>INDIRECT($C61)</formula1>
    </dataValidation>
    <dataValidation type="list" allowBlank="1" showErrorMessage="1" sqref="N18:N30 N34 N40 N43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0.0</formula1>
      <formula2>9.9999999999999E13</formula2>
    </dataValidation>
    <dataValidation type="list" allowBlank="1" showErrorMessage="1" sqref="D19 D21:D24 D26:D27 D29 D33:D58">
      <formula1>INDIRECT($C20)</formula1>
    </dataValidation>
    <dataValidation type="list" allowBlank="1" showErrorMessage="1" sqref="AH61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K61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30 Z43:Z180">
      <formula1>"NINGUNA,MIGRANTE,DESPLAZADO,VÍCTIMA DE CONFLICTO,VÍCTIMA DE POBREZA,VÍCTIMA EXPLOTACIÓN SEXUAL,HABITANTE DE CALLE"</formula1>
    </dataValidation>
    <dataValidation type="date" operator="greaterThanOrEqual" allowBlank="1" showInputMessage="1" showErrorMessage="1" prompt="DÍA/MES/AÑO_x000a_EJE: 28/02/1971" sqref="P18:P180">
      <formula1>1.0</formula1>
    </dataValidation>
    <dataValidation type="list" allowBlank="1" showErrorMessage="1" sqref="R18:R180">
      <formula1>"FEMENINO,MASCULINO,LGBTIQ+,OTRO"</formula1>
    </dataValidation>
    <dataValidation type="list" allowBlank="1" showErrorMessage="1" sqref="C18:C42 C60:C180">
      <formula1>INDIRECT($B18)</formula1>
    </dataValidation>
    <dataValidation type="list" allowBlank="1" showErrorMessage="1" sqref="W18:W30 W60:W180">
      <formula1>INDIRECT($V18)</formula1>
    </dataValidation>
    <dataValidation type="list" allowBlank="1" showErrorMessage="1" sqref="D18 D20 D25 D30 D32 D60">
      <formula1>INDIRECT(#REF!)</formula1>
    </dataValidation>
    <dataValidation type="list" allowBlank="1" showErrorMessage="1" sqref="Y18:Y180">
      <formula1>"MESTIZO,AFRO,INDÍGENA,OTRO"</formula1>
    </dataValidation>
    <dataValidation type="list" allowBlank="1" showErrorMessage="1" sqref="AN61:AN180">
      <formula1>"PAREJA,TÍO(A),AMIGO(A),HERMANO(A),HIJO(A),ESPOSO(A),ABUELO(A),OTRO"</formula1>
    </dataValidation>
    <dataValidation type="list" allowBlank="1" showErrorMessage="1" sqref="AC18:AC180">
      <formula1>"O+,O-,A+,A-,B+,B-,AB+,AB-"</formula1>
    </dataValidation>
    <dataValidation type="list" allowBlank="1" showErrorMessage="1" sqref="D28 D31 D59">
      <formula1>INDIRECT($C30)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2023-01-14T03:01:23Z</dcterms:created>
  <dc:creator>Gilberto Argüello Botero</dc:creator>
</cp:coreProperties>
</file>